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USACO-NT-FS\eコマース\FAX注文用紙\SPSS\基本の用紙\消費税10％\"/>
    </mc:Choice>
  </mc:AlternateContent>
  <xr:revisionPtr revIDLastSave="0" documentId="13_ncr:1_{E1BD3AF1-E52D-4BA8-879E-F27C9856866E}" xr6:coauthVersionLast="47" xr6:coauthVersionMax="47" xr10:uidLastSave="{00000000-0000-0000-0000-000000000000}"/>
  <bookViews>
    <workbookView xWindow="-110" yWindow="-110" windowWidth="19420" windowHeight="10300" xr2:uid="{F6E87E25-4BED-483F-9EFD-FB74958151C3}"/>
  </bookViews>
  <sheets>
    <sheet name="【教育機関_臨床研修指定病院向け】購入申込書" sheetId="1" r:id="rId1"/>
    <sheet name="【官公庁向け】購入申込書" sheetId="3" r:id="rId2"/>
    <sheet name="別表_個人情報取扱いに関する確認"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5" i="3" l="1"/>
  <c r="O61" i="3"/>
  <c r="O58" i="3"/>
  <c r="O52" i="3"/>
  <c r="O50" i="3"/>
  <c r="O49" i="3"/>
  <c r="O48" i="3"/>
  <c r="O47" i="3"/>
  <c r="O46" i="3"/>
  <c r="O45" i="3"/>
  <c r="O44" i="3"/>
  <c r="O43" i="3"/>
  <c r="O42" i="3"/>
  <c r="O41" i="3"/>
  <c r="O40" i="3"/>
  <c r="O39" i="3"/>
  <c r="O38" i="3"/>
  <c r="O37" i="3"/>
  <c r="O55" i="1"/>
  <c r="O58" i="1"/>
  <c r="O52" i="1"/>
  <c r="O50" i="1"/>
  <c r="O49" i="1"/>
  <c r="O48" i="1"/>
  <c r="O47" i="1"/>
  <c r="O46" i="1"/>
  <c r="O45" i="1"/>
  <c r="O44" i="1"/>
  <c r="O43" i="1"/>
  <c r="O42" i="1"/>
  <c r="O41" i="1"/>
  <c r="O40" i="1"/>
  <c r="O39" i="1"/>
  <c r="O38" i="1"/>
  <c r="O37" i="1"/>
  <c r="M62" i="3" l="1"/>
  <c r="M59" i="1"/>
</calcChain>
</file>

<file path=xl/sharedStrings.xml><?xml version="1.0" encoding="utf-8"?>
<sst xmlns="http://schemas.openxmlformats.org/spreadsheetml/2006/main" count="201" uniqueCount="107">
  <si>
    <t>別表：個人情報取扱いに関する確認</t>
  </si>
  <si>
    <t>【利用目的】</t>
  </si>
  <si>
    <t>【安全管理】</t>
  </si>
  <si>
    <t>お預かりする個人情報は、弊社の「個人情報保護方針」に従い、適切に管理いたします。</t>
  </si>
  <si>
    <t>※弊社の「個人情報保護方針」は以下をご覧ください。</t>
  </si>
  <si>
    <t>【管理責任者】</t>
  </si>
  <si>
    <t>　弊社の個人情報管理責任者は、以下の通りです。</t>
  </si>
  <si>
    <t>　　　　　ユサコ株式会社 個人情報管理責任者　…　 平野　覚</t>
  </si>
  <si>
    <t>【任意性について】</t>
  </si>
  <si>
    <t>　お客様からの個人情報のご提供は任意です。ただし、必要な情報をご提供いただけない場合、各種サービス等がご利用いただけない場合がございますことにご留意ください。</t>
  </si>
  <si>
    <t>　また、本件のご注文/お問い合わせ等に関しましては、本「個人情報取扱いに関する確認」への同意が必要となります。</t>
  </si>
  <si>
    <t>【委託・提供】</t>
  </si>
  <si>
    <t>　　下記の場合を除き、当該個人情報を第三者に委託・提供等を行うことはありません。</t>
  </si>
  <si>
    <t>　　＊法令に基づく場合</t>
  </si>
  <si>
    <t>　　＊人の生命、身体または財産の保護のために必要がある場合であって、本人の同意を得ることが困難であるとき</t>
  </si>
  <si>
    <t>　　＊公衆衛生の向上または児童の健全な育成の推進のために特に必要がある場合であって、本人の同意を得ることが困難であるとき</t>
  </si>
  <si>
    <t>　　＊国の機関若しくは地方公共団体又はその委託を受けた者が法令の定める事務を遂行することに対して協力する必要がある場合であって、本人の同意を得ることによって当該事務の遂行に支障を及ぼすおそれがあるとき</t>
  </si>
  <si>
    <t>【開示・訂正等の権利】</t>
  </si>
  <si>
    <t>　お預かりしました個人情報は、ご提供者による所定の手続きにより、開示、訂正、削除、利用停止を要請することができます。</t>
  </si>
  <si>
    <t>　詳細につきましては、弊社の「個人情報保護方針」（個人情報の開示等の請求）をご覧ください。</t>
  </si>
  <si>
    <t>【問合せ先】</t>
  </si>
  <si>
    <t>ユサコ株式会社</t>
  </si>
  <si>
    <t>個人情報管理責任者 平野　覚</t>
  </si>
  <si>
    <t>e-mail: privacy@usaco.co.jp</t>
  </si>
  <si>
    <t>　今回お預かりします個人情報は、本件のご注文/お問い合わせ等に関する手続きの他、関連商品/類似商品等のご案内のみに利用させて頂き、それ以外の目的には利用致しません。</t>
    <phoneticPr fontId="1"/>
  </si>
  <si>
    <r>
      <t>作成・改訂：　平成</t>
    </r>
    <r>
      <rPr>
        <sz val="9"/>
        <color theme="1"/>
        <rFont val="Century"/>
        <family val="1"/>
      </rPr>
      <t>26</t>
    </r>
    <r>
      <rPr>
        <sz val="9"/>
        <color theme="1"/>
        <rFont val="ＭＳ Ｐ明朝"/>
        <family val="1"/>
        <charset val="128"/>
      </rPr>
      <t>（</t>
    </r>
    <r>
      <rPr>
        <sz val="9"/>
        <color theme="1"/>
        <rFont val="Century"/>
        <family val="1"/>
      </rPr>
      <t>2014</t>
    </r>
    <r>
      <rPr>
        <sz val="9"/>
        <color theme="1"/>
        <rFont val="ＭＳ Ｐ明朝"/>
        <family val="1"/>
        <charset val="128"/>
      </rPr>
      <t>）年</t>
    </r>
    <r>
      <rPr>
        <sz val="9"/>
        <color theme="1"/>
        <rFont val="Century"/>
        <family val="1"/>
      </rPr>
      <t>4</t>
    </r>
    <r>
      <rPr>
        <sz val="9"/>
        <color theme="1"/>
        <rFont val="ＭＳ Ｐ明朝"/>
        <family val="1"/>
        <charset val="128"/>
      </rPr>
      <t>月</t>
    </r>
    <r>
      <rPr>
        <sz val="9"/>
        <color theme="1"/>
        <rFont val="Century"/>
        <family val="1"/>
      </rPr>
      <t>30</t>
    </r>
    <r>
      <rPr>
        <sz val="9"/>
        <color theme="1"/>
        <rFont val="ＭＳ Ｐ明朝"/>
        <family val="1"/>
        <charset val="128"/>
      </rPr>
      <t>日（</t>
    </r>
    <r>
      <rPr>
        <sz val="9"/>
        <color theme="1"/>
        <rFont val="Century"/>
        <family val="1"/>
      </rPr>
      <t>Ver:2.0</t>
    </r>
    <r>
      <rPr>
        <sz val="9"/>
        <color theme="1"/>
        <rFont val="ＭＳ Ｐ明朝"/>
        <family val="1"/>
        <charset val="128"/>
      </rPr>
      <t>）</t>
    </r>
  </si>
  <si>
    <t>申込日</t>
    <rPh sb="0" eb="3">
      <t>モウシコミビ</t>
    </rPh>
    <phoneticPr fontId="1"/>
  </si>
  <si>
    <t>「個人情報取扱いに関する確認」（別表）を確認の上、弊社の定める個人情報取扱い確認事項に同意して申込む</t>
    <rPh sb="20" eb="22">
      <t>カクニン</t>
    </rPh>
    <rPh sb="23" eb="24">
      <t>ウエ</t>
    </rPh>
    <phoneticPr fontId="1"/>
  </si>
  <si>
    <t>https://www.usaco.co.jp/company/privacy.html</t>
    <phoneticPr fontId="1"/>
  </si>
  <si>
    <t>税込価格</t>
    <rPh sb="0" eb="2">
      <t>ゼイコミ</t>
    </rPh>
    <rPh sb="2" eb="4">
      <t>カカク</t>
    </rPh>
    <phoneticPr fontId="1"/>
  </si>
  <si>
    <t>合計</t>
    <rPh sb="0" eb="2">
      <t>ゴウケイ</t>
    </rPh>
    <phoneticPr fontId="1"/>
  </si>
  <si>
    <t>〒</t>
    <phoneticPr fontId="1"/>
  </si>
  <si>
    <t>ご担当者様名</t>
    <rPh sb="1" eb="4">
      <t>タントウシャ</t>
    </rPh>
    <rPh sb="4" eb="5">
      <t>サマ</t>
    </rPh>
    <rPh sb="5" eb="6">
      <t>メイ</t>
    </rPh>
    <phoneticPr fontId="1"/>
  </si>
  <si>
    <t>TEL</t>
    <phoneticPr fontId="1"/>
  </si>
  <si>
    <t>E-mail</t>
    <phoneticPr fontId="1"/>
  </si>
  <si>
    <t>機関名</t>
    <rPh sb="0" eb="3">
      <t>キカンメイ</t>
    </rPh>
    <phoneticPr fontId="1"/>
  </si>
  <si>
    <t>部署名</t>
    <rPh sb="0" eb="3">
      <t>ブショメイ</t>
    </rPh>
    <phoneticPr fontId="1"/>
  </si>
  <si>
    <t>商品</t>
    <rPh sb="0" eb="2">
      <t>ショウヒン</t>
    </rPh>
    <phoneticPr fontId="1"/>
  </si>
  <si>
    <t>お支払い情報</t>
    <rPh sb="1" eb="3">
      <t>シハラ</t>
    </rPh>
    <rPh sb="4" eb="6">
      <t>ジョウホウ</t>
    </rPh>
    <phoneticPr fontId="1"/>
  </si>
  <si>
    <t>支払い区分</t>
    <rPh sb="0" eb="2">
      <t>シハラ</t>
    </rPh>
    <rPh sb="3" eb="5">
      <t>クブン</t>
    </rPh>
    <phoneticPr fontId="1"/>
  </si>
  <si>
    <t>指定用紙</t>
    <rPh sb="0" eb="4">
      <t>シテイヨウシ</t>
    </rPh>
    <phoneticPr fontId="1"/>
  </si>
  <si>
    <t>見積書</t>
    <rPh sb="0" eb="3">
      <t>ミツモリショ</t>
    </rPh>
    <phoneticPr fontId="1"/>
  </si>
  <si>
    <t>請求書・納品書・見積書の宛名</t>
    <rPh sb="0" eb="3">
      <t>セイキュウショ</t>
    </rPh>
    <rPh sb="4" eb="7">
      <t>ノウヒンショ</t>
    </rPh>
    <rPh sb="8" eb="11">
      <t>ミツモリショ</t>
    </rPh>
    <rPh sb="12" eb="14">
      <t>アテナ</t>
    </rPh>
    <phoneticPr fontId="1"/>
  </si>
  <si>
    <t>備考</t>
    <rPh sb="0" eb="2">
      <t>ビコウ</t>
    </rPh>
    <phoneticPr fontId="1"/>
  </si>
  <si>
    <t>※ご発注後のキャンセル・返品・返金は一切お受けいたしかねます。</t>
    <phoneticPr fontId="1"/>
  </si>
  <si>
    <t>【お支払い期限】公費：請求書到着後、2ヶ月以内 / 私費：請求書到着後、2週間以内</t>
    <phoneticPr fontId="1"/>
  </si>
  <si>
    <t>＊公費払いで、締め日等のご都合により期限を超える見込みの場合は、お支払予定日をご注文時にお知らせください。</t>
    <phoneticPr fontId="1"/>
  </si>
  <si>
    <t>＊領収書発行をご希望の場合は入金後に必要情報(請求書番号・振込日・お振込者様ご名義・振込先銀行名)を添えて</t>
    <phoneticPr fontId="1"/>
  </si>
  <si>
    <t xml:space="preserve"> ユサコオンラインショップ担当(en-order@usaco.co.jp)までお送りください。</t>
    <rPh sb="13" eb="15">
      <t>タントウ</t>
    </rPh>
    <rPh sb="40" eb="41">
      <t>オク</t>
    </rPh>
    <phoneticPr fontId="1"/>
  </si>
  <si>
    <t>【購入申込書送付先】ユサコオンラインショップ注文受付担当：en-order@usaco.co.jp</t>
    <rPh sb="1" eb="3">
      <t>コウニュウ</t>
    </rPh>
    <rPh sb="22" eb="24">
      <t>チュウモン</t>
    </rPh>
    <rPh sb="24" eb="26">
      <t>ウケツケ</t>
    </rPh>
    <rPh sb="26" eb="28">
      <t>タントウ</t>
    </rPh>
    <phoneticPr fontId="1"/>
  </si>
  <si>
    <t>※　　　　内をすべてご記入ください。</t>
    <rPh sb="5" eb="6">
      <t>ナイ</t>
    </rPh>
    <rPh sb="11" eb="13">
      <t>キニュウ</t>
    </rPh>
    <phoneticPr fontId="1"/>
  </si>
  <si>
    <t>住所</t>
    <rPh sb="0" eb="2">
      <t>ジュウショ</t>
    </rPh>
    <phoneticPr fontId="1"/>
  </si>
  <si>
    <t>商品送付先</t>
    <rPh sb="0" eb="2">
      <t>ショウヒン</t>
    </rPh>
    <rPh sb="2" eb="5">
      <t>ソウフサキ</t>
    </rPh>
    <phoneticPr fontId="1"/>
  </si>
  <si>
    <t>請求書・納品書送付先(※メール送付)</t>
    <rPh sb="0" eb="3">
      <t>セイキュウショ</t>
    </rPh>
    <rPh sb="4" eb="7">
      <t>ノウヒンショ</t>
    </rPh>
    <rPh sb="7" eb="10">
      <t>ソウフサキ</t>
    </rPh>
    <rPh sb="15" eb="17">
      <t>ソウフ</t>
    </rPh>
    <phoneticPr fontId="1"/>
  </si>
  <si>
    <t>追加モジュール(オプション・単体使用不可)</t>
    <phoneticPr fontId="1"/>
  </si>
  <si>
    <t>推奨構成</t>
    <phoneticPr fontId="1"/>
  </si>
  <si>
    <t>(Statistics Base・Advanced Statistics・Regression・Custom Tables・Missing Values・Categories・</t>
    <phoneticPr fontId="1"/>
  </si>
  <si>
    <t>(Statistics Base・Advanced Statistics・Regression・Custom Tables)</t>
    <phoneticPr fontId="1"/>
  </si>
  <si>
    <t>Exact Tests)</t>
    <phoneticPr fontId="1"/>
  </si>
  <si>
    <t>Forecasting・Decision Trees・Neural Networks・Direct Marketing・Complex Samples・Conjoint・</t>
    <phoneticPr fontId="1"/>
  </si>
  <si>
    <t>購入商品に〇</t>
    <rPh sb="0" eb="2">
      <t>コウニュウ</t>
    </rPh>
    <rPh sb="2" eb="4">
      <t>ショウヒン</t>
    </rPh>
    <phoneticPr fontId="1"/>
  </si>
  <si>
    <t>・DVDメディア付</t>
    <phoneticPr fontId="1"/>
  </si>
  <si>
    <t>※商品のお届けはご注文受付(申請書提出含む)完了後、通常7-10営業日(土日祝日除く)ほどです。</t>
    <phoneticPr fontId="1"/>
  </si>
  <si>
    <t>・1ライセンスあたり特定の1ユーザー様のみ使用可能(Authorized User License)</t>
    <phoneticPr fontId="1"/>
  </si>
  <si>
    <t>・ Windows・Macintosh各OSの64bitのみ対応(SPSS AmosはWindowsのみ対応)</t>
    <rPh sb="52" eb="54">
      <t>タイオウ</t>
    </rPh>
    <phoneticPr fontId="1"/>
  </si>
  <si>
    <t>・複数ユーザーでの共有利用や、共有利用が可能な環境(シンクライアント、リモートデスクトップ、仮想環境、サーバー系OSなど)へのインストール不可</t>
    <phoneticPr fontId="1"/>
  </si>
  <si>
    <t>※Statistics BaseとStatistics Baseを含む推奨構成は同時購入できません。</t>
    <rPh sb="33" eb="34">
      <t>フク</t>
    </rPh>
    <rPh sb="35" eb="39">
      <t>スイショウコウセイ</t>
    </rPh>
    <rPh sb="40" eb="42">
      <t>ドウジ</t>
    </rPh>
    <rPh sb="42" eb="44">
      <t>コウニュウ</t>
    </rPh>
    <phoneticPr fontId="1"/>
  </si>
  <si>
    <t>※ 追加モジュール(オプション)は単体では使用できません。</t>
    <phoneticPr fontId="1"/>
  </si>
  <si>
    <t>※ DVDメディアを紛失等された場合の再発行はございません。ユーザー様ご自身で大切に保管してください。</t>
    <phoneticPr fontId="1"/>
  </si>
  <si>
    <t>※ 本申込用紙の価格は新規購入のものです。追加購入やアップグレードの価格は本用紙のものと異なる場合がありますので、</t>
    <phoneticPr fontId="1"/>
  </si>
  <si>
    <t>　基本ソフトウェア「Statistics Base」またはStatistics Baseを含む推奨構成とあわせてお申込みください。</t>
    <rPh sb="57" eb="59">
      <t>モウシコ</t>
    </rPh>
    <phoneticPr fontId="1"/>
  </si>
  <si>
    <t>※購入申込書とあわせて申請書(別ファイル)もご記入・ご送付ください。</t>
    <phoneticPr fontId="1"/>
  </si>
  <si>
    <t>・年間保守契約あり</t>
    <rPh sb="1" eb="7">
      <t>ネンカンホシュケイヤク</t>
    </rPh>
    <phoneticPr fontId="1"/>
  </si>
  <si>
    <t>・テクニカルサポートあり（Smart Analytics Feedback Management）</t>
    <phoneticPr fontId="1"/>
  </si>
  <si>
    <t>エンドユーザー様情報</t>
    <rPh sb="7" eb="8">
      <t>サマ</t>
    </rPh>
    <rPh sb="8" eb="10">
      <t>ジョウホウ</t>
    </rPh>
    <phoneticPr fontId="1"/>
  </si>
  <si>
    <t>氏名</t>
    <rPh sb="0" eb="2">
      <t>シメイ</t>
    </rPh>
    <phoneticPr fontId="1"/>
  </si>
  <si>
    <t>氏名（フリガナ）</t>
    <rPh sb="0" eb="2">
      <t>シメイ</t>
    </rPh>
    <phoneticPr fontId="1"/>
  </si>
  <si>
    <t>役職名</t>
    <rPh sb="0" eb="3">
      <t>ヤクショクメイ</t>
    </rPh>
    <phoneticPr fontId="1"/>
  </si>
  <si>
    <t>FAX</t>
    <phoneticPr fontId="1"/>
  </si>
  <si>
    <t>※エンドユーザー様のE-mailはご所属機関発行のエンドユーザー様の個人使用メールアドレスをご記入ください。フリーメールアドレスやインターネットプロバイダのメールアドレスは使用できません。</t>
    <rPh sb="8" eb="9">
      <t>サマ</t>
    </rPh>
    <phoneticPr fontId="1"/>
  </si>
  <si>
    <t>　「ライセンス証書」を添えて、ユサコオンラインショップ（shop@usaco.co.jp）まで事前にお問い合わせください。</t>
  </si>
  <si>
    <t>官公庁向けはこちら</t>
    <rPh sb="0" eb="3">
      <t>カンコウチョウ</t>
    </rPh>
    <rPh sb="3" eb="4">
      <t>ム</t>
    </rPh>
    <phoneticPr fontId="1"/>
  </si>
  <si>
    <t>教育機関/臨床研修指定病院向けはこちら</t>
    <rPh sb="0" eb="2">
      <t>キョウイク</t>
    </rPh>
    <rPh sb="2" eb="4">
      <t>キカン</t>
    </rPh>
    <rPh sb="5" eb="7">
      <t>リンショウ</t>
    </rPh>
    <rPh sb="7" eb="9">
      <t>ケンシュウ</t>
    </rPh>
    <rPh sb="9" eb="11">
      <t>シテイ</t>
    </rPh>
    <rPh sb="11" eb="13">
      <t>ビョウイン</t>
    </rPh>
    <rPh sb="13" eb="14">
      <t>ム</t>
    </rPh>
    <phoneticPr fontId="1"/>
  </si>
  <si>
    <t>Forecasting・Decision Trees)</t>
    <phoneticPr fontId="1"/>
  </si>
  <si>
    <t>※商品のお届けはご注文受付(申請書提出含む)完了後、通常14営業日(土日祝日除く)以内です。</t>
    <rPh sb="41" eb="43">
      <t>イナイ</t>
    </rPh>
    <phoneticPr fontId="1"/>
  </si>
  <si>
    <t>SA-FMS for Academic（教育機関/臨床研修指定病院向け）</t>
    <phoneticPr fontId="1"/>
  </si>
  <si>
    <t>IMB SPSS（新規購入/保守付き買取ライセンス）購入申込書</t>
    <rPh sb="9" eb="11">
      <t>シンキ</t>
    </rPh>
    <rPh sb="11" eb="13">
      <t>コウニュウ</t>
    </rPh>
    <rPh sb="14" eb="16">
      <t>ホシュ</t>
    </rPh>
    <rPh sb="16" eb="17">
      <t>ツ</t>
    </rPh>
    <rPh sb="18" eb="20">
      <t>カイトリ</t>
    </rPh>
    <rPh sb="26" eb="28">
      <t>コウニュウモウシコミショ</t>
    </rPh>
    <phoneticPr fontId="1"/>
  </si>
  <si>
    <t>IBM SPSS Statistics Base（基本ソフトウェア）　※保守付き買取ライセンス</t>
    <rPh sb="36" eb="38">
      <t>ホシュ</t>
    </rPh>
    <rPh sb="38" eb="39">
      <t>ツ</t>
    </rPh>
    <rPh sb="40" eb="42">
      <t>カイトリ</t>
    </rPh>
    <phoneticPr fontId="1"/>
  </si>
  <si>
    <t>IBM SPSS Advanced Statistics　※保守付き買取ライセンス</t>
    <phoneticPr fontId="1"/>
  </si>
  <si>
    <t>IBM SPSS Regression　※保守付き買取ライセンス</t>
    <phoneticPr fontId="1"/>
  </si>
  <si>
    <t>IBM SPSS Custom Tables　※保守付き買取ライセンス</t>
    <phoneticPr fontId="1"/>
  </si>
  <si>
    <t>IBM SPSS Exact Tests　※保守付き買取ライセンス</t>
    <phoneticPr fontId="1"/>
  </si>
  <si>
    <t>IBM SPSS Decision Trees　※保守付き買取ライセンス</t>
    <phoneticPr fontId="1"/>
  </si>
  <si>
    <t>IBM SPSS Missing Values　※保守付き買取ライセンス</t>
    <phoneticPr fontId="1"/>
  </si>
  <si>
    <t>IBM SPSS Categories　※保守付き買取ライセンス</t>
    <phoneticPr fontId="1"/>
  </si>
  <si>
    <t>IBM SPSS Complex Samples　※保守付き買取ライセンス</t>
    <phoneticPr fontId="1"/>
  </si>
  <si>
    <t>IBM SPSS Conjoint　※保守付き買取ライセンス</t>
    <phoneticPr fontId="1"/>
  </si>
  <si>
    <t>IBM SPSS Forecasting　※保守付き買取ライセンス</t>
    <phoneticPr fontId="1"/>
  </si>
  <si>
    <t>IBM SPSS Neural Networks　※保守付き買取ライセンス</t>
    <phoneticPr fontId="1"/>
  </si>
  <si>
    <t>IBM SPSS Direct Marketing　※保守付き買取ライセンス</t>
    <phoneticPr fontId="1"/>
  </si>
  <si>
    <t>IBM SPSS Statistics Standard　※保守付き買取ライセンス</t>
    <phoneticPr fontId="1"/>
  </si>
  <si>
    <t>IBM SPSS Statistics Premium　※保守付き買取ライセンス</t>
    <phoneticPr fontId="1"/>
  </si>
  <si>
    <r>
      <t>IBM SPSS Amos　※保守付き買取ライセンス　</t>
    </r>
    <r>
      <rPr>
        <b/>
        <sz val="11"/>
        <color rgb="FFC00000"/>
        <rFont val="游ゴシック"/>
        <family val="3"/>
        <charset val="128"/>
        <scheme val="minor"/>
      </rPr>
      <t>(※Windows版のみ、単体起動可)</t>
    </r>
    <phoneticPr fontId="1"/>
  </si>
  <si>
    <t>SA-FMS for Government（官公庁向け）</t>
    <rPh sb="22" eb="25">
      <t>カンコウチョウ</t>
    </rPh>
    <phoneticPr fontId="1"/>
  </si>
  <si>
    <t>IBM SPSS Statistics Professional　※保守付き買取ライセンス</t>
    <phoneticPr fontId="1"/>
  </si>
  <si>
    <t>・バージョン：31</t>
    <phoneticPr fontId="1"/>
  </si>
  <si>
    <t>同意して申込む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</si>
</sst>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quot;¥&quot;\-#,##0"/>
    <numFmt numFmtId="176" formatCode="#,##0_);[Red]\(#,##0\)"/>
  </numFmts>
  <fonts count="18" x14ac:knownFonts="1">
    <font>
      <sz val="11"/>
      <color theme="1"/>
      <name val="游ゴシック"/>
      <family val="2"/>
      <charset val="128"/>
      <scheme val="minor"/>
    </font>
    <font>
      <sz val="6"/>
      <name val="游ゴシック"/>
      <family val="2"/>
      <charset val="128"/>
      <scheme val="minor"/>
    </font>
    <font>
      <sz val="10.5"/>
      <color theme="1"/>
      <name val="Century"/>
      <family val="1"/>
    </font>
    <font>
      <u/>
      <sz val="10"/>
      <color theme="1"/>
      <name val="ＭＳ 明朝"/>
      <family val="1"/>
      <charset val="128"/>
    </font>
    <font>
      <sz val="10"/>
      <color theme="1"/>
      <name val="ＭＳ Ｐ明朝"/>
      <family val="1"/>
      <charset val="128"/>
    </font>
    <font>
      <sz val="10"/>
      <color theme="1"/>
      <name val="ＭＳ 明朝"/>
      <family val="1"/>
      <charset val="128"/>
    </font>
    <font>
      <sz val="10"/>
      <color rgb="FF000000"/>
      <name val="ＭＳ 明朝"/>
      <family val="1"/>
      <charset val="128"/>
    </font>
    <font>
      <sz val="10"/>
      <color theme="1"/>
      <name val="HGPｺﾞｼｯｸM"/>
      <family val="3"/>
      <charset val="128"/>
    </font>
    <font>
      <u/>
      <sz val="11"/>
      <color theme="10"/>
      <name val="游ゴシック"/>
      <family val="2"/>
      <charset val="128"/>
      <scheme val="minor"/>
    </font>
    <font>
      <sz val="9"/>
      <color theme="1"/>
      <name val="ＭＳ Ｐ明朝"/>
      <family val="1"/>
      <charset val="128"/>
    </font>
    <font>
      <sz val="9"/>
      <color theme="1"/>
      <name val="Century"/>
      <family val="1"/>
    </font>
    <font>
      <b/>
      <sz val="16"/>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color rgb="FFC00000"/>
      <name val="游ゴシック"/>
      <family val="2"/>
      <charset val="128"/>
      <scheme val="minor"/>
    </font>
    <font>
      <b/>
      <sz val="11"/>
      <color rgb="FFC00000"/>
      <name val="游ゴシック"/>
      <family val="3"/>
      <charset val="128"/>
      <scheme val="minor"/>
    </font>
    <font>
      <sz val="11"/>
      <color theme="1"/>
      <name val="游ゴシック"/>
      <family val="3"/>
      <charset val="128"/>
      <scheme val="minor"/>
    </font>
    <font>
      <b/>
      <sz val="16"/>
      <name val="游ゴシック"/>
      <family val="3"/>
      <charset val="128"/>
      <scheme val="minor"/>
    </font>
  </fonts>
  <fills count="8">
    <fill>
      <patternFill patternType="none"/>
    </fill>
    <fill>
      <patternFill patternType="gray125"/>
    </fill>
    <fill>
      <patternFill patternType="solid">
        <fgColor theme="9" tint="0.599963377788628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rgb="FFFFCCCC"/>
        <bgColor indexed="64"/>
      </patternFill>
    </fill>
    <fill>
      <patternFill patternType="solid">
        <fgColor theme="9" tint="0.79998168889431442"/>
        <bgColor indexed="64"/>
      </patternFill>
    </fill>
  </fills>
  <borders count="56">
    <border>
      <left/>
      <right/>
      <top/>
      <bottom/>
      <diagonal/>
    </border>
    <border>
      <left/>
      <right style="medium">
        <color indexed="64"/>
      </right>
      <top/>
      <bottom/>
      <diagonal/>
    </border>
    <border>
      <left/>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style="medium">
        <color auto="1"/>
      </left>
      <right/>
      <top/>
      <bottom style="thin">
        <color auto="1"/>
      </bottom>
      <diagonal/>
    </border>
    <border>
      <left/>
      <right/>
      <top/>
      <bottom style="thin">
        <color auto="1"/>
      </bottom>
      <diagonal/>
    </border>
    <border>
      <left style="thin">
        <color auto="1"/>
      </left>
      <right/>
      <top style="medium">
        <color auto="1"/>
      </top>
      <bottom style="medium">
        <color auto="1"/>
      </bottom>
      <diagonal/>
    </border>
    <border>
      <left/>
      <right style="thin">
        <color auto="1"/>
      </right>
      <top style="thin">
        <color auto="1"/>
      </top>
      <bottom style="medium">
        <color indexed="64"/>
      </bottom>
      <diagonal/>
    </border>
    <border>
      <left/>
      <right style="medium">
        <color indexed="64"/>
      </right>
      <top style="thin">
        <color auto="1"/>
      </top>
      <bottom/>
      <diagonal/>
    </border>
    <border>
      <left/>
      <right style="medium">
        <color indexed="64"/>
      </right>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double">
        <color auto="1"/>
      </top>
      <bottom style="medium">
        <color indexed="64"/>
      </bottom>
      <diagonal/>
    </border>
    <border>
      <left/>
      <right/>
      <top style="double">
        <color auto="1"/>
      </top>
      <bottom style="medium">
        <color indexed="64"/>
      </bottom>
      <diagonal/>
    </border>
    <border>
      <left style="thin">
        <color indexed="64"/>
      </left>
      <right style="thin">
        <color indexed="64"/>
      </right>
      <top style="double">
        <color auto="1"/>
      </top>
      <bottom style="medium">
        <color indexed="64"/>
      </bottom>
      <diagonal/>
    </border>
    <border>
      <left style="thin">
        <color indexed="64"/>
      </left>
      <right style="medium">
        <color indexed="64"/>
      </right>
      <top style="double">
        <color auto="1"/>
      </top>
      <bottom style="medium">
        <color indexed="64"/>
      </bottom>
      <diagonal/>
    </border>
    <border>
      <left style="medium">
        <color auto="1"/>
      </left>
      <right/>
      <top style="double">
        <color auto="1"/>
      </top>
      <bottom style="thin">
        <color auto="1"/>
      </bottom>
      <diagonal/>
    </border>
    <border>
      <left/>
      <right/>
      <top style="double">
        <color auto="1"/>
      </top>
      <bottom style="thin">
        <color auto="1"/>
      </bottom>
      <diagonal/>
    </border>
    <border>
      <left style="thin">
        <color auto="1"/>
      </left>
      <right style="thin">
        <color auto="1"/>
      </right>
      <top/>
      <bottom/>
      <diagonal/>
    </border>
    <border>
      <left style="thin">
        <color auto="1"/>
      </left>
      <right style="medium">
        <color auto="1"/>
      </right>
      <top/>
      <bottom/>
      <diagonal/>
    </border>
    <border>
      <left style="medium">
        <color auto="1"/>
      </left>
      <right/>
      <top/>
      <bottom style="double">
        <color auto="1"/>
      </bottom>
      <diagonal/>
    </border>
    <border>
      <left/>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style="thin">
        <color auto="1"/>
      </right>
      <top style="thin">
        <color auto="1"/>
      </top>
      <bottom/>
      <diagonal/>
    </border>
    <border>
      <left/>
      <right style="medium">
        <color auto="1"/>
      </right>
      <top style="double">
        <color auto="1"/>
      </top>
      <bottom style="thin">
        <color auto="1"/>
      </bottom>
      <diagonal/>
    </border>
    <border>
      <left style="thin">
        <color auto="1"/>
      </left>
      <right style="medium">
        <color auto="1"/>
      </right>
      <top/>
      <bottom style="thin">
        <color auto="1"/>
      </bottom>
      <diagonal/>
    </border>
    <border>
      <left style="thin">
        <color auto="1"/>
      </left>
      <right style="thin">
        <color auto="1"/>
      </right>
      <top/>
      <bottom style="thin">
        <color indexed="64"/>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117">
    <xf numFmtId="0" fontId="0" fillId="0" borderId="0" xfId="0">
      <alignment vertical="center"/>
    </xf>
    <xf numFmtId="0" fontId="11" fillId="5" borderId="0" xfId="0" applyFont="1" applyFill="1">
      <alignment vertical="center"/>
    </xf>
    <xf numFmtId="0" fontId="0" fillId="5" borderId="0" xfId="0" applyFill="1">
      <alignment vertical="center"/>
    </xf>
    <xf numFmtId="0" fontId="0" fillId="5" borderId="4" xfId="0" applyFill="1" applyBorder="1">
      <alignment vertical="center"/>
    </xf>
    <xf numFmtId="0" fontId="12" fillId="5" borderId="3" xfId="0" applyFont="1" applyFill="1" applyBorder="1">
      <alignment vertical="center"/>
    </xf>
    <xf numFmtId="0" fontId="8" fillId="5" borderId="4" xfId="1" applyFill="1" applyBorder="1">
      <alignment vertical="center"/>
    </xf>
    <xf numFmtId="0" fontId="12" fillId="5" borderId="4" xfId="0" applyFont="1" applyFill="1" applyBorder="1">
      <alignment vertical="center"/>
    </xf>
    <xf numFmtId="0" fontId="12" fillId="5" borderId="5" xfId="0" applyFont="1" applyFill="1" applyBorder="1">
      <alignment vertical="center"/>
    </xf>
    <xf numFmtId="0" fontId="0" fillId="5" borderId="7" xfId="0" applyFill="1" applyBorder="1">
      <alignment vertical="center"/>
    </xf>
    <xf numFmtId="0" fontId="0" fillId="5" borderId="2" xfId="0" applyFill="1" applyBorder="1">
      <alignment vertical="center"/>
    </xf>
    <xf numFmtId="0" fontId="12" fillId="3" borderId="12" xfId="0" applyFont="1" applyFill="1" applyBorder="1">
      <alignment vertical="center"/>
    </xf>
    <xf numFmtId="0" fontId="12" fillId="2" borderId="14" xfId="0" applyFont="1" applyFill="1" applyBorder="1">
      <alignment vertical="center"/>
    </xf>
    <xf numFmtId="0" fontId="8" fillId="2" borderId="15" xfId="1" applyFill="1" applyBorder="1">
      <alignment vertical="center"/>
    </xf>
    <xf numFmtId="0" fontId="0" fillId="2" borderId="15" xfId="0" applyFill="1" applyBorder="1">
      <alignment vertical="center"/>
    </xf>
    <xf numFmtId="0" fontId="12" fillId="2" borderId="16" xfId="0" applyFont="1" applyFill="1" applyBorder="1">
      <alignment vertical="center"/>
    </xf>
    <xf numFmtId="0" fontId="12" fillId="2" borderId="17" xfId="0" applyFont="1" applyFill="1" applyBorder="1">
      <alignment vertical="center"/>
    </xf>
    <xf numFmtId="0" fontId="0" fillId="5" borderId="19" xfId="0" applyFill="1" applyBorder="1">
      <alignment vertical="center"/>
    </xf>
    <xf numFmtId="0" fontId="12" fillId="5" borderId="6" xfId="0" applyFont="1" applyFill="1" applyBorder="1">
      <alignment vertical="center"/>
    </xf>
    <xf numFmtId="0" fontId="12" fillId="5" borderId="18" xfId="0" applyFont="1" applyFill="1" applyBorder="1">
      <alignment vertical="center"/>
    </xf>
    <xf numFmtId="0" fontId="0" fillId="5" borderId="23" xfId="0" applyFill="1" applyBorder="1">
      <alignment vertical="center"/>
    </xf>
    <xf numFmtId="0" fontId="0" fillId="5" borderId="22" xfId="0" applyFill="1" applyBorder="1">
      <alignment vertical="center"/>
    </xf>
    <xf numFmtId="0" fontId="0" fillId="2" borderId="24" xfId="0" applyFill="1" applyBorder="1">
      <alignment vertical="center"/>
    </xf>
    <xf numFmtId="5" fontId="12" fillId="5" borderId="21" xfId="0" applyNumberFormat="1" applyFont="1" applyFill="1" applyBorder="1">
      <alignment vertical="center"/>
    </xf>
    <xf numFmtId="0" fontId="0" fillId="5" borderId="25" xfId="0" applyFill="1" applyBorder="1">
      <alignment vertical="center"/>
    </xf>
    <xf numFmtId="0" fontId="0" fillId="5" borderId="26" xfId="0" applyFill="1" applyBorder="1">
      <alignment vertical="center"/>
    </xf>
    <xf numFmtId="0" fontId="0" fillId="5" borderId="27" xfId="0" applyFill="1" applyBorder="1">
      <alignment vertical="center"/>
    </xf>
    <xf numFmtId="0" fontId="0" fillId="5" borderId="28" xfId="0" applyFill="1" applyBorder="1">
      <alignment vertical="center"/>
    </xf>
    <xf numFmtId="0" fontId="8" fillId="5" borderId="0" xfId="1" applyFill="1" applyBorder="1">
      <alignment vertical="center"/>
    </xf>
    <xf numFmtId="0" fontId="12" fillId="5" borderId="0" xfId="0" applyFont="1" applyFill="1">
      <alignment vertical="center"/>
    </xf>
    <xf numFmtId="0" fontId="12" fillId="5" borderId="1" xfId="0" applyFont="1" applyFill="1" applyBorder="1">
      <alignment vertical="center"/>
    </xf>
    <xf numFmtId="0" fontId="12" fillId="5" borderId="9" xfId="0" applyFont="1" applyFill="1" applyBorder="1">
      <alignment vertical="center"/>
    </xf>
    <xf numFmtId="0" fontId="12" fillId="5" borderId="10" xfId="0" applyFont="1" applyFill="1" applyBorder="1">
      <alignment vertical="center"/>
    </xf>
    <xf numFmtId="0" fontId="12" fillId="5" borderId="13" xfId="0" applyFont="1" applyFill="1" applyBorder="1">
      <alignment vertical="center"/>
    </xf>
    <xf numFmtId="0" fontId="0" fillId="5" borderId="18" xfId="0" applyFill="1" applyBorder="1">
      <alignment vertical="center"/>
    </xf>
    <xf numFmtId="0" fontId="0" fillId="6" borderId="3" xfId="0" applyFill="1" applyBorder="1">
      <alignment vertical="center"/>
    </xf>
    <xf numFmtId="0" fontId="0" fillId="6" borderId="4" xfId="0" applyFill="1" applyBorder="1">
      <alignment vertical="center"/>
    </xf>
    <xf numFmtId="0" fontId="0" fillId="6" borderId="5" xfId="0" applyFill="1" applyBorder="1">
      <alignment vertical="center"/>
    </xf>
    <xf numFmtId="0" fontId="0" fillId="6" borderId="6" xfId="0" applyFill="1" applyBorder="1">
      <alignment vertical="center"/>
    </xf>
    <xf numFmtId="0" fontId="0" fillId="6" borderId="0" xfId="0" applyFill="1">
      <alignment vertical="center"/>
    </xf>
    <xf numFmtId="0" fontId="0" fillId="6" borderId="1" xfId="0" applyFill="1" applyBorder="1">
      <alignment vertical="center"/>
    </xf>
    <xf numFmtId="0" fontId="0" fillId="6" borderId="7" xfId="0" applyFill="1" applyBorder="1">
      <alignment vertical="center"/>
    </xf>
    <xf numFmtId="0" fontId="0" fillId="6" borderId="2" xfId="0" applyFill="1" applyBorder="1">
      <alignment vertical="center"/>
    </xf>
    <xf numFmtId="0" fontId="0" fillId="6" borderId="8" xfId="0" applyFill="1" applyBorder="1">
      <alignment vertical="center"/>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8" fillId="0" borderId="0" xfId="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justify" vertical="center" wrapText="1"/>
    </xf>
    <xf numFmtId="0" fontId="9" fillId="0" borderId="0" xfId="0" applyFont="1" applyAlignment="1">
      <alignment horizontal="right" vertical="center" wrapText="1"/>
    </xf>
    <xf numFmtId="0" fontId="2" fillId="0" borderId="0" xfId="0" applyFont="1" applyAlignment="1">
      <alignment horizontal="justify" vertical="center" wrapText="1"/>
    </xf>
    <xf numFmtId="0" fontId="0" fillId="0" borderId="0" xfId="0" applyAlignment="1">
      <alignment vertical="center" wrapText="1"/>
    </xf>
    <xf numFmtId="0" fontId="13" fillId="5" borderId="0" xfId="0" applyFont="1" applyFill="1">
      <alignment vertical="center"/>
    </xf>
    <xf numFmtId="0" fontId="0" fillId="0" borderId="32" xfId="0" applyBorder="1">
      <alignment vertical="center"/>
    </xf>
    <xf numFmtId="0" fontId="0" fillId="5" borderId="18" xfId="0" applyFill="1" applyBorder="1" applyAlignment="1">
      <alignment horizontal="left" vertical="center"/>
    </xf>
    <xf numFmtId="0" fontId="0" fillId="5" borderId="36" xfId="0" applyFill="1" applyBorder="1">
      <alignment vertical="center"/>
    </xf>
    <xf numFmtId="0" fontId="12" fillId="5" borderId="25" xfId="0" applyFont="1" applyFill="1" applyBorder="1">
      <alignment vertical="center"/>
    </xf>
    <xf numFmtId="5" fontId="12" fillId="5" borderId="38" xfId="0" applyNumberFormat="1" applyFont="1" applyFill="1" applyBorder="1">
      <alignment vertical="center"/>
    </xf>
    <xf numFmtId="0" fontId="12" fillId="5" borderId="40" xfId="0" applyFont="1" applyFill="1" applyBorder="1">
      <alignment vertical="center"/>
    </xf>
    <xf numFmtId="0" fontId="0" fillId="5" borderId="41" xfId="0" applyFill="1" applyBorder="1">
      <alignment vertical="center"/>
    </xf>
    <xf numFmtId="5" fontId="12" fillId="5" borderId="42" xfId="0" applyNumberFormat="1" applyFont="1" applyFill="1" applyBorder="1">
      <alignment vertical="center"/>
    </xf>
    <xf numFmtId="5" fontId="0" fillId="5" borderId="0" xfId="0" applyNumberFormat="1" applyFill="1">
      <alignment vertical="center"/>
    </xf>
    <xf numFmtId="5" fontId="12" fillId="5" borderId="46" xfId="0" applyNumberFormat="1" applyFont="1" applyFill="1" applyBorder="1">
      <alignment vertical="center"/>
    </xf>
    <xf numFmtId="0" fontId="0" fillId="5" borderId="49" xfId="0" applyFill="1" applyBorder="1">
      <alignment vertical="center"/>
    </xf>
    <xf numFmtId="5" fontId="12" fillId="5" borderId="50" xfId="0" applyNumberFormat="1" applyFont="1" applyFill="1" applyBorder="1">
      <alignment vertical="center"/>
    </xf>
    <xf numFmtId="0" fontId="0" fillId="5" borderId="52" xfId="0" applyFill="1" applyBorder="1">
      <alignment vertical="center"/>
    </xf>
    <xf numFmtId="0" fontId="0" fillId="7" borderId="45" xfId="0" applyFill="1" applyBorder="1">
      <alignment vertical="center"/>
    </xf>
    <xf numFmtId="5" fontId="12" fillId="7" borderId="45" xfId="0" applyNumberFormat="1" applyFont="1" applyFill="1" applyBorder="1">
      <alignment vertical="center"/>
    </xf>
    <xf numFmtId="176" fontId="0" fillId="7" borderId="53" xfId="0" applyNumberFormat="1" applyFill="1" applyBorder="1">
      <alignment vertical="center"/>
    </xf>
    <xf numFmtId="0" fontId="12" fillId="7" borderId="25" xfId="0" applyFont="1" applyFill="1" applyBorder="1">
      <alignment vertical="center"/>
    </xf>
    <xf numFmtId="0" fontId="0" fillId="7" borderId="26" xfId="0" applyFill="1" applyBorder="1">
      <alignment vertical="center"/>
    </xf>
    <xf numFmtId="5" fontId="12" fillId="7" borderId="26" xfId="0" applyNumberFormat="1" applyFont="1" applyFill="1" applyBorder="1">
      <alignment vertical="center"/>
    </xf>
    <xf numFmtId="176" fontId="0" fillId="7" borderId="27" xfId="0" applyNumberFormat="1" applyFill="1" applyBorder="1">
      <alignment vertical="center"/>
    </xf>
    <xf numFmtId="0" fontId="12" fillId="5" borderId="26" xfId="0" applyFont="1" applyFill="1" applyBorder="1">
      <alignment vertical="center"/>
    </xf>
    <xf numFmtId="0" fontId="12" fillId="5" borderId="19" xfId="0" applyFont="1" applyFill="1" applyBorder="1">
      <alignment vertical="center"/>
    </xf>
    <xf numFmtId="0" fontId="12" fillId="7" borderId="44" xfId="0" applyFont="1" applyFill="1" applyBorder="1">
      <alignment vertical="center"/>
    </xf>
    <xf numFmtId="0" fontId="16" fillId="5" borderId="6" xfId="0" applyFont="1" applyFill="1" applyBorder="1">
      <alignment vertical="center"/>
    </xf>
    <xf numFmtId="0" fontId="16" fillId="5" borderId="48" xfId="0" applyFont="1" applyFill="1" applyBorder="1">
      <alignment vertical="center"/>
    </xf>
    <xf numFmtId="5" fontId="12" fillId="5" borderId="34" xfId="0" applyNumberFormat="1" applyFont="1" applyFill="1" applyBorder="1">
      <alignment vertical="center"/>
    </xf>
    <xf numFmtId="176" fontId="12" fillId="5" borderId="3" xfId="0" applyNumberFormat="1" applyFont="1" applyFill="1" applyBorder="1">
      <alignment vertical="center"/>
    </xf>
    <xf numFmtId="0" fontId="0" fillId="5" borderId="31" xfId="0" applyFill="1" applyBorder="1">
      <alignment vertical="center"/>
    </xf>
    <xf numFmtId="0" fontId="17" fillId="5" borderId="0" xfId="0" applyFont="1" applyFill="1">
      <alignment vertical="center"/>
    </xf>
    <xf numFmtId="0" fontId="8" fillId="5" borderId="0" xfId="1" applyFill="1">
      <alignment vertical="center"/>
    </xf>
    <xf numFmtId="0" fontId="16" fillId="5" borderId="32" xfId="0" applyFont="1" applyFill="1" applyBorder="1">
      <alignment vertical="center"/>
    </xf>
    <xf numFmtId="0" fontId="0" fillId="5" borderId="33" xfId="0" applyFill="1" applyBorder="1">
      <alignment vertical="center"/>
    </xf>
    <xf numFmtId="5" fontId="12" fillId="5" borderId="55" xfId="0" applyNumberFormat="1" applyFont="1" applyFill="1" applyBorder="1">
      <alignment vertical="center"/>
    </xf>
    <xf numFmtId="0" fontId="0" fillId="4" borderId="11" xfId="0" applyFill="1" applyBorder="1" applyProtection="1">
      <alignment vertical="center"/>
      <protection locked="0"/>
    </xf>
    <xf numFmtId="176" fontId="0" fillId="4" borderId="20" xfId="0" applyNumberFormat="1" applyFill="1" applyBorder="1" applyAlignment="1" applyProtection="1">
      <alignment horizontal="center" vertical="center"/>
      <protection locked="0"/>
    </xf>
    <xf numFmtId="176" fontId="0" fillId="4" borderId="39" xfId="0" applyNumberFormat="1" applyFill="1" applyBorder="1" applyAlignment="1" applyProtection="1">
      <alignment horizontal="center" vertical="center"/>
      <protection locked="0"/>
    </xf>
    <xf numFmtId="0" fontId="0" fillId="4" borderId="43" xfId="0" applyFill="1" applyBorder="1" applyAlignment="1" applyProtection="1">
      <alignment horizontal="center" vertical="center"/>
      <protection locked="0"/>
    </xf>
    <xf numFmtId="0" fontId="0" fillId="4" borderId="26" xfId="0" applyFill="1" applyBorder="1" applyProtection="1">
      <alignment vertical="center"/>
      <protection locked="0"/>
    </xf>
    <xf numFmtId="0" fontId="0" fillId="4" borderId="26" xfId="0" applyFill="1" applyBorder="1" applyAlignment="1" applyProtection="1">
      <alignment horizontal="left" vertical="center"/>
      <protection locked="0"/>
    </xf>
    <xf numFmtId="0" fontId="0" fillId="4" borderId="27" xfId="0" applyFill="1" applyBorder="1" applyAlignment="1" applyProtection="1">
      <alignment horizontal="left" vertical="center"/>
      <protection locked="0"/>
    </xf>
    <xf numFmtId="49" fontId="0" fillId="4" borderId="26" xfId="0" applyNumberFormat="1" applyFill="1" applyBorder="1" applyAlignment="1" applyProtection="1">
      <alignment horizontal="left" vertical="center"/>
      <protection locked="0"/>
    </xf>
    <xf numFmtId="49" fontId="0" fillId="4" borderId="22" xfId="0" applyNumberFormat="1" applyFill="1" applyBorder="1" applyAlignment="1" applyProtection="1">
      <alignment horizontal="left" vertical="center"/>
      <protection locked="0"/>
    </xf>
    <xf numFmtId="0" fontId="0" fillId="4" borderId="29" xfId="0" applyFill="1" applyBorder="1" applyAlignment="1" applyProtection="1">
      <alignment horizontal="left" vertical="center"/>
      <protection locked="0"/>
    </xf>
    <xf numFmtId="0" fontId="0" fillId="4" borderId="30" xfId="0" applyFill="1" applyBorder="1" applyAlignment="1" applyProtection="1">
      <alignment horizontal="left" vertical="center"/>
      <protection locked="0"/>
    </xf>
    <xf numFmtId="0" fontId="15" fillId="5" borderId="4" xfId="0" applyFont="1" applyFill="1" applyBorder="1" applyAlignment="1">
      <alignment horizontal="left" vertical="top" wrapText="1"/>
    </xf>
    <xf numFmtId="0" fontId="15" fillId="5" borderId="0" xfId="0" applyFont="1" applyFill="1" applyAlignment="1">
      <alignment horizontal="left" vertical="top" wrapText="1"/>
    </xf>
    <xf numFmtId="14" fontId="0" fillId="4" borderId="34" xfId="0" applyNumberFormat="1" applyFill="1" applyBorder="1" applyAlignment="1" applyProtection="1">
      <alignment horizontal="center" vertical="center"/>
      <protection locked="0"/>
    </xf>
    <xf numFmtId="14" fontId="0" fillId="4" borderId="11" xfId="0" applyNumberFormat="1" applyFill="1" applyBorder="1" applyAlignment="1" applyProtection="1">
      <alignment horizontal="center" vertical="center"/>
      <protection locked="0"/>
    </xf>
    <xf numFmtId="0" fontId="0" fillId="4" borderId="33" xfId="0" applyFill="1" applyBorder="1" applyProtection="1">
      <alignment vertical="center"/>
      <protection locked="0"/>
    </xf>
    <xf numFmtId="0" fontId="0" fillId="4" borderId="37" xfId="0" applyFill="1" applyBorder="1" applyProtection="1">
      <alignment vertical="center"/>
      <protection locked="0"/>
    </xf>
    <xf numFmtId="0" fontId="0" fillId="4" borderId="19" xfId="0" applyFill="1" applyBorder="1" applyAlignment="1" applyProtection="1">
      <alignment horizontal="left" vertical="center"/>
      <protection locked="0"/>
    </xf>
    <xf numFmtId="0" fontId="14" fillId="5" borderId="4" xfId="0" applyFont="1" applyFill="1" applyBorder="1">
      <alignment vertical="center"/>
    </xf>
    <xf numFmtId="0" fontId="0" fillId="0" borderId="4" xfId="0" applyBorder="1">
      <alignment vertical="center"/>
    </xf>
    <xf numFmtId="0" fontId="0" fillId="0" borderId="5" xfId="0" applyBorder="1">
      <alignment vertical="center"/>
    </xf>
    <xf numFmtId="49" fontId="0" fillId="4" borderId="29" xfId="0" applyNumberFormat="1" applyFill="1" applyBorder="1" applyAlignment="1" applyProtection="1">
      <alignment horizontal="left" vertical="center"/>
      <protection locked="0"/>
    </xf>
    <xf numFmtId="49" fontId="0" fillId="4" borderId="35" xfId="0" applyNumberFormat="1" applyFill="1" applyBorder="1" applyAlignment="1" applyProtection="1">
      <alignment horizontal="left" vertical="center"/>
      <protection locked="0"/>
    </xf>
    <xf numFmtId="0" fontId="0" fillId="4" borderId="39" xfId="0" applyFill="1" applyBorder="1" applyAlignment="1" applyProtection="1">
      <alignment horizontal="center" vertical="center"/>
      <protection locked="0"/>
    </xf>
    <xf numFmtId="0" fontId="0" fillId="0" borderId="54"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51" xfId="0" applyBorder="1" applyAlignment="1" applyProtection="1">
      <alignment horizontal="center" vertical="center"/>
      <protection locked="0"/>
    </xf>
    <xf numFmtId="0" fontId="0" fillId="5" borderId="31" xfId="0" applyFill="1" applyBorder="1" applyProtection="1">
      <alignment vertical="center"/>
      <protection locked="0"/>
    </xf>
    <xf numFmtId="0" fontId="0" fillId="0" borderId="29" xfId="0" applyBorder="1" applyProtection="1">
      <alignment vertical="center"/>
      <protection locked="0"/>
    </xf>
    <xf numFmtId="0" fontId="0" fillId="0" borderId="30" xfId="0" applyBorder="1" applyProtection="1">
      <alignment vertical="center"/>
      <protection locked="0"/>
    </xf>
    <xf numFmtId="0" fontId="0" fillId="4" borderId="47" xfId="0" applyFill="1" applyBorder="1" applyAlignment="1" applyProtection="1">
      <alignment horizontal="center" vertical="center"/>
      <protection locked="0"/>
    </xf>
  </cellXfs>
  <cellStyles count="2">
    <cellStyle name="ハイパーリンク" xfId="1" builtinId="8"/>
    <cellStyle name="標準"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3502A837-ABEE-C959-5670-C3576A49BB1E}"/>
            </a:ext>
          </a:extLst>
        </xdr:cNvPr>
        <xdr:cNvSpPr/>
      </xdr:nvSpPr>
      <xdr:spPr>
        <a:xfrm>
          <a:off x="174960"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2C0AE5A6-FF4F-4058-9A13-2EF4E9682ADF}"/>
            </a:ext>
          </a:extLst>
        </xdr:cNvPr>
        <xdr:cNvSpPr/>
      </xdr:nvSpPr>
      <xdr:spPr>
        <a:xfrm>
          <a:off x="176965"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usaco.co.jp/company/privacy.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DAC1E-C4FD-456C-8658-D99AAD428E58}">
  <sheetPr>
    <tabColor theme="7" tint="0.79998168889431442"/>
  </sheetPr>
  <dimension ref="A1:O93"/>
  <sheetViews>
    <sheetView tabSelected="1" zoomScaleNormal="100" workbookViewId="0">
      <selection activeCell="C7" sqref="C7:D7"/>
    </sheetView>
  </sheetViews>
  <sheetFormatPr defaultColWidth="9" defaultRowHeight="18" x14ac:dyDescent="0.55000000000000004"/>
  <cols>
    <col min="1" max="1" width="2" style="2" customWidth="1"/>
    <col min="2" max="2" width="9" style="2" customWidth="1"/>
    <col min="3" max="12" width="9.5" style="2" customWidth="1"/>
    <col min="13" max="13" width="17.25" style="2" customWidth="1"/>
    <col min="14" max="14" width="12" style="2" customWidth="1"/>
    <col min="15" max="15" width="12.83203125" style="2" hidden="1" customWidth="1"/>
    <col min="16" max="16384" width="9" style="2"/>
  </cols>
  <sheetData>
    <row r="1" spans="1:13" x14ac:dyDescent="0.55000000000000004">
      <c r="A1" s="52" t="s">
        <v>50</v>
      </c>
    </row>
    <row r="3" spans="1:13" ht="26.5" x14ac:dyDescent="0.55000000000000004">
      <c r="B3" s="1" t="s">
        <v>86</v>
      </c>
    </row>
    <row r="4" spans="1:13" ht="26.5" x14ac:dyDescent="0.55000000000000004">
      <c r="B4" s="81" t="s">
        <v>85</v>
      </c>
    </row>
    <row r="5" spans="1:13" x14ac:dyDescent="0.55000000000000004">
      <c r="B5" s="82" t="s">
        <v>81</v>
      </c>
    </row>
    <row r="6" spans="1:13" ht="18.5" thickBot="1" x14ac:dyDescent="0.6">
      <c r="B6" s="82"/>
    </row>
    <row r="7" spans="1:13" ht="18.5" thickBot="1" x14ac:dyDescent="0.6">
      <c r="B7" s="10" t="s">
        <v>26</v>
      </c>
      <c r="C7" s="99">
        <v>45658</v>
      </c>
      <c r="D7" s="100"/>
    </row>
    <row r="8" spans="1:13" ht="18.5" thickBot="1" x14ac:dyDescent="0.6">
      <c r="B8" s="30" t="s">
        <v>27</v>
      </c>
      <c r="C8" s="31"/>
      <c r="D8" s="31"/>
      <c r="E8" s="31"/>
      <c r="F8" s="31"/>
      <c r="G8" s="31"/>
      <c r="H8" s="31"/>
      <c r="I8" s="31"/>
      <c r="J8" s="31"/>
      <c r="K8" s="31"/>
      <c r="L8" s="32"/>
      <c r="M8" s="86" t="s">
        <v>106</v>
      </c>
    </row>
    <row r="9" spans="1:13" ht="18.5" thickBot="1" x14ac:dyDescent="0.6"/>
    <row r="10" spans="1:13" x14ac:dyDescent="0.55000000000000004">
      <c r="B10" s="34" t="s">
        <v>84</v>
      </c>
      <c r="C10" s="35"/>
      <c r="D10" s="35"/>
      <c r="E10" s="35"/>
      <c r="F10" s="35"/>
      <c r="G10" s="35"/>
      <c r="H10" s="35"/>
      <c r="I10" s="35"/>
      <c r="J10" s="35"/>
      <c r="K10" s="35"/>
      <c r="L10" s="35"/>
      <c r="M10" s="36"/>
    </row>
    <row r="11" spans="1:13" x14ac:dyDescent="0.55000000000000004">
      <c r="B11" s="37" t="s">
        <v>71</v>
      </c>
      <c r="C11" s="38"/>
      <c r="D11" s="38"/>
      <c r="E11" s="38"/>
      <c r="F11" s="38"/>
      <c r="G11" s="38"/>
      <c r="H11" s="38"/>
      <c r="I11" s="38"/>
      <c r="J11" s="38"/>
      <c r="K11" s="38"/>
      <c r="L11" s="38"/>
      <c r="M11" s="39"/>
    </row>
    <row r="12" spans="1:13" x14ac:dyDescent="0.55000000000000004">
      <c r="B12" s="37" t="s">
        <v>44</v>
      </c>
      <c r="C12" s="38"/>
      <c r="D12" s="38"/>
      <c r="E12" s="38"/>
      <c r="F12" s="38"/>
      <c r="G12" s="38"/>
      <c r="H12" s="38"/>
      <c r="I12" s="38"/>
      <c r="J12" s="38"/>
      <c r="K12" s="38"/>
      <c r="L12" s="38"/>
      <c r="M12" s="39"/>
    </row>
    <row r="13" spans="1:13" x14ac:dyDescent="0.55000000000000004">
      <c r="B13" s="37"/>
      <c r="C13" s="38"/>
      <c r="D13" s="38"/>
      <c r="E13" s="38"/>
      <c r="F13" s="38"/>
      <c r="G13" s="38"/>
      <c r="H13" s="38"/>
      <c r="I13" s="38"/>
      <c r="J13" s="38"/>
      <c r="K13" s="38"/>
      <c r="L13" s="38"/>
      <c r="M13" s="39"/>
    </row>
    <row r="14" spans="1:13" x14ac:dyDescent="0.55000000000000004">
      <c r="B14" s="37" t="s">
        <v>49</v>
      </c>
      <c r="C14" s="38"/>
      <c r="D14" s="38"/>
      <c r="E14" s="38"/>
      <c r="F14" s="38"/>
      <c r="G14" s="38"/>
      <c r="H14" s="38"/>
      <c r="I14" s="38"/>
      <c r="J14" s="38"/>
      <c r="K14" s="38"/>
      <c r="L14" s="38"/>
      <c r="M14" s="39"/>
    </row>
    <row r="15" spans="1:13" x14ac:dyDescent="0.55000000000000004">
      <c r="B15" s="37"/>
      <c r="C15" s="38"/>
      <c r="D15" s="38"/>
      <c r="E15" s="38"/>
      <c r="F15" s="38"/>
      <c r="G15" s="38"/>
      <c r="H15" s="38"/>
      <c r="I15" s="38"/>
      <c r="J15" s="38"/>
      <c r="K15" s="38"/>
      <c r="L15" s="38"/>
      <c r="M15" s="39"/>
    </row>
    <row r="16" spans="1:13" x14ac:dyDescent="0.55000000000000004">
      <c r="B16" s="37" t="s">
        <v>45</v>
      </c>
      <c r="C16" s="38"/>
      <c r="D16" s="38"/>
      <c r="E16" s="38"/>
      <c r="F16" s="38"/>
      <c r="G16" s="38"/>
      <c r="H16" s="38"/>
      <c r="I16" s="38"/>
      <c r="J16" s="38"/>
      <c r="K16" s="38"/>
      <c r="L16" s="38"/>
      <c r="M16" s="39"/>
    </row>
    <row r="17" spans="2:14" x14ac:dyDescent="0.55000000000000004">
      <c r="B17" s="37" t="s">
        <v>46</v>
      </c>
      <c r="C17" s="38"/>
      <c r="D17" s="38"/>
      <c r="E17" s="38"/>
      <c r="F17" s="38"/>
      <c r="G17" s="38"/>
      <c r="H17" s="38"/>
      <c r="I17" s="38"/>
      <c r="J17" s="38"/>
      <c r="K17" s="38"/>
      <c r="L17" s="38"/>
      <c r="M17" s="39"/>
    </row>
    <row r="18" spans="2:14" x14ac:dyDescent="0.55000000000000004">
      <c r="B18" s="37" t="s">
        <v>47</v>
      </c>
      <c r="C18" s="38"/>
      <c r="D18" s="38"/>
      <c r="E18" s="38"/>
      <c r="F18" s="38"/>
      <c r="G18" s="38"/>
      <c r="H18" s="38"/>
      <c r="I18" s="38"/>
      <c r="J18" s="38"/>
      <c r="K18" s="38"/>
      <c r="L18" s="38"/>
      <c r="M18" s="39"/>
    </row>
    <row r="19" spans="2:14" ht="18.5" thickBot="1" x14ac:dyDescent="0.6">
      <c r="B19" s="40" t="s">
        <v>48</v>
      </c>
      <c r="C19" s="41"/>
      <c r="D19" s="41"/>
      <c r="E19" s="41"/>
      <c r="F19" s="41"/>
      <c r="G19" s="41"/>
      <c r="H19" s="41"/>
      <c r="I19" s="41"/>
      <c r="J19" s="41"/>
      <c r="K19" s="41"/>
      <c r="L19" s="41"/>
      <c r="M19" s="42"/>
    </row>
    <row r="20" spans="2:14" ht="18.5" thickBot="1" x14ac:dyDescent="0.6"/>
    <row r="21" spans="2:14" x14ac:dyDescent="0.55000000000000004">
      <c r="B21" s="4" t="s">
        <v>105</v>
      </c>
      <c r="C21" s="5"/>
      <c r="D21" s="3"/>
      <c r="E21" s="3"/>
      <c r="F21" s="3"/>
      <c r="G21" s="3"/>
      <c r="H21" s="3"/>
      <c r="I21" s="3"/>
      <c r="J21" s="3"/>
      <c r="K21" s="3"/>
      <c r="L21" s="3"/>
      <c r="M21" s="6"/>
      <c r="N21" s="7"/>
    </row>
    <row r="22" spans="2:14" x14ac:dyDescent="0.55000000000000004">
      <c r="B22" s="17" t="s">
        <v>61</v>
      </c>
      <c r="C22" s="27"/>
      <c r="M22" s="28"/>
      <c r="N22" s="29"/>
    </row>
    <row r="23" spans="2:14" x14ac:dyDescent="0.55000000000000004">
      <c r="B23" s="17" t="s">
        <v>72</v>
      </c>
      <c r="C23" s="27"/>
      <c r="M23" s="28"/>
      <c r="N23" s="29"/>
    </row>
    <row r="24" spans="2:14" x14ac:dyDescent="0.55000000000000004">
      <c r="B24" s="17" t="s">
        <v>73</v>
      </c>
      <c r="C24" s="27"/>
      <c r="M24" s="28"/>
      <c r="N24" s="29"/>
    </row>
    <row r="25" spans="2:14" x14ac:dyDescent="0.55000000000000004">
      <c r="B25" s="17" t="s">
        <v>63</v>
      </c>
      <c r="C25" s="27"/>
      <c r="M25" s="28"/>
      <c r="N25" s="29"/>
    </row>
    <row r="26" spans="2:14" x14ac:dyDescent="0.55000000000000004">
      <c r="B26" s="17" t="s">
        <v>65</v>
      </c>
      <c r="C26" s="27"/>
      <c r="M26" s="28"/>
      <c r="N26" s="29"/>
    </row>
    <row r="27" spans="2:14" x14ac:dyDescent="0.55000000000000004">
      <c r="B27" s="17" t="s">
        <v>64</v>
      </c>
      <c r="C27" s="27"/>
      <c r="M27" s="28"/>
      <c r="N27" s="29"/>
    </row>
    <row r="28" spans="2:14" x14ac:dyDescent="0.55000000000000004">
      <c r="B28" s="17"/>
      <c r="C28" s="27"/>
      <c r="M28" s="28"/>
      <c r="N28" s="29"/>
    </row>
    <row r="29" spans="2:14" x14ac:dyDescent="0.55000000000000004">
      <c r="B29" s="17" t="s">
        <v>66</v>
      </c>
      <c r="C29" s="27"/>
      <c r="M29" s="28"/>
      <c r="N29" s="29"/>
    </row>
    <row r="30" spans="2:14" x14ac:dyDescent="0.55000000000000004">
      <c r="B30" s="17" t="s">
        <v>67</v>
      </c>
      <c r="C30" s="27"/>
      <c r="M30" s="28"/>
      <c r="N30" s="29"/>
    </row>
    <row r="31" spans="2:14" x14ac:dyDescent="0.55000000000000004">
      <c r="B31" s="17" t="s">
        <v>70</v>
      </c>
      <c r="C31" s="27"/>
      <c r="M31" s="28"/>
      <c r="N31" s="29"/>
    </row>
    <row r="32" spans="2:14" x14ac:dyDescent="0.55000000000000004">
      <c r="B32" s="17" t="s">
        <v>68</v>
      </c>
      <c r="C32" s="27"/>
      <c r="M32" s="28"/>
      <c r="N32" s="29"/>
    </row>
    <row r="33" spans="2:15" x14ac:dyDescent="0.55000000000000004">
      <c r="B33" s="17" t="s">
        <v>69</v>
      </c>
      <c r="C33" s="27"/>
      <c r="M33" s="28"/>
      <c r="N33" s="29"/>
    </row>
    <row r="34" spans="2:15" x14ac:dyDescent="0.55000000000000004">
      <c r="B34" s="17" t="s">
        <v>80</v>
      </c>
      <c r="C34" s="27"/>
      <c r="M34" s="28"/>
      <c r="N34" s="29"/>
    </row>
    <row r="35" spans="2:15" ht="18.5" thickBot="1" x14ac:dyDescent="0.6">
      <c r="B35" s="17"/>
      <c r="C35" s="27"/>
      <c r="M35" s="28"/>
      <c r="N35" s="29"/>
    </row>
    <row r="36" spans="2:15" x14ac:dyDescent="0.55000000000000004">
      <c r="B36" s="11" t="s">
        <v>37</v>
      </c>
      <c r="C36" s="12"/>
      <c r="D36" s="13"/>
      <c r="E36" s="13"/>
      <c r="F36" s="13"/>
      <c r="G36" s="13"/>
      <c r="H36" s="13"/>
      <c r="I36" s="13"/>
      <c r="J36" s="13"/>
      <c r="K36" s="13"/>
      <c r="L36" s="13"/>
      <c r="M36" s="14" t="s">
        <v>29</v>
      </c>
      <c r="N36" s="15" t="s">
        <v>60</v>
      </c>
    </row>
    <row r="37" spans="2:15" ht="25" customHeight="1" x14ac:dyDescent="0.55000000000000004">
      <c r="B37" s="56" t="s">
        <v>87</v>
      </c>
      <c r="C37" s="24"/>
      <c r="D37" s="24"/>
      <c r="E37" s="24"/>
      <c r="F37" s="24"/>
      <c r="G37" s="24"/>
      <c r="H37" s="24"/>
      <c r="I37" s="24"/>
      <c r="J37" s="24"/>
      <c r="K37" s="24"/>
      <c r="L37" s="20"/>
      <c r="M37" s="22">
        <v>216590</v>
      </c>
      <c r="N37" s="87"/>
      <c r="O37" s="61">
        <f>IF(N37&lt;&gt;"",M37,0)</f>
        <v>0</v>
      </c>
    </row>
    <row r="38" spans="2:15" ht="25" customHeight="1" x14ac:dyDescent="0.55000000000000004">
      <c r="B38" s="69" t="s">
        <v>54</v>
      </c>
      <c r="C38" s="70"/>
      <c r="D38" s="70"/>
      <c r="E38" s="70"/>
      <c r="F38" s="70"/>
      <c r="G38" s="70"/>
      <c r="H38" s="70"/>
      <c r="I38" s="70"/>
      <c r="J38" s="70"/>
      <c r="K38" s="70"/>
      <c r="L38" s="70"/>
      <c r="M38" s="71"/>
      <c r="N38" s="72"/>
      <c r="O38" s="61">
        <f t="shared" ref="O38:O50" si="0">IF(N38&lt;&gt;"",M38,0)</f>
        <v>0</v>
      </c>
    </row>
    <row r="39" spans="2:15" ht="25" customHeight="1" x14ac:dyDescent="0.55000000000000004">
      <c r="B39" s="56"/>
      <c r="C39" s="73" t="s">
        <v>88</v>
      </c>
      <c r="D39" s="24"/>
      <c r="E39" s="24"/>
      <c r="F39" s="24"/>
      <c r="G39" s="24"/>
      <c r="H39" s="24"/>
      <c r="I39" s="24"/>
      <c r="J39" s="24"/>
      <c r="K39" s="24"/>
      <c r="L39" s="20"/>
      <c r="M39" s="22">
        <v>120120</v>
      </c>
      <c r="N39" s="87"/>
      <c r="O39" s="61">
        <f t="shared" si="0"/>
        <v>0</v>
      </c>
    </row>
    <row r="40" spans="2:15" ht="25" customHeight="1" x14ac:dyDescent="0.55000000000000004">
      <c r="B40" s="56"/>
      <c r="C40" s="73" t="s">
        <v>89</v>
      </c>
      <c r="D40" s="24"/>
      <c r="E40" s="24"/>
      <c r="F40" s="24"/>
      <c r="G40" s="24"/>
      <c r="H40" s="24"/>
      <c r="I40" s="24"/>
      <c r="J40" s="24"/>
      <c r="K40" s="24"/>
      <c r="L40" s="20"/>
      <c r="M40" s="22">
        <v>120120</v>
      </c>
      <c r="N40" s="87"/>
      <c r="O40" s="61">
        <f t="shared" si="0"/>
        <v>0</v>
      </c>
    </row>
    <row r="41" spans="2:15" ht="25" customHeight="1" x14ac:dyDescent="0.55000000000000004">
      <c r="B41" s="56"/>
      <c r="C41" s="73" t="s">
        <v>90</v>
      </c>
      <c r="D41" s="24"/>
      <c r="E41" s="24"/>
      <c r="F41" s="24"/>
      <c r="G41" s="24"/>
      <c r="H41" s="24"/>
      <c r="I41" s="24"/>
      <c r="J41" s="24"/>
      <c r="K41" s="24"/>
      <c r="L41" s="20"/>
      <c r="M41" s="22">
        <v>120120</v>
      </c>
      <c r="N41" s="87"/>
      <c r="O41" s="61">
        <f t="shared" si="0"/>
        <v>0</v>
      </c>
    </row>
    <row r="42" spans="2:15" ht="25" customHeight="1" x14ac:dyDescent="0.55000000000000004">
      <c r="B42" s="56"/>
      <c r="C42" s="73" t="s">
        <v>91</v>
      </c>
      <c r="D42" s="24"/>
      <c r="E42" s="24"/>
      <c r="F42" s="24"/>
      <c r="G42" s="24"/>
      <c r="H42" s="24"/>
      <c r="I42" s="24"/>
      <c r="J42" s="24"/>
      <c r="K42" s="24"/>
      <c r="L42" s="20"/>
      <c r="M42" s="22">
        <v>120120</v>
      </c>
      <c r="N42" s="87"/>
      <c r="O42" s="61">
        <f t="shared" si="0"/>
        <v>0</v>
      </c>
    </row>
    <row r="43" spans="2:15" ht="25" customHeight="1" x14ac:dyDescent="0.55000000000000004">
      <c r="B43" s="56"/>
      <c r="C43" s="73" t="s">
        <v>92</v>
      </c>
      <c r="D43" s="24"/>
      <c r="E43" s="24"/>
      <c r="F43" s="24"/>
      <c r="G43" s="24"/>
      <c r="H43" s="24"/>
      <c r="I43" s="24"/>
      <c r="J43" s="24"/>
      <c r="K43" s="24"/>
      <c r="L43" s="20"/>
      <c r="M43" s="22">
        <v>120120</v>
      </c>
      <c r="N43" s="87"/>
      <c r="O43" s="61">
        <f t="shared" si="0"/>
        <v>0</v>
      </c>
    </row>
    <row r="44" spans="2:15" ht="25" customHeight="1" x14ac:dyDescent="0.55000000000000004">
      <c r="B44" s="56"/>
      <c r="C44" s="73" t="s">
        <v>93</v>
      </c>
      <c r="D44" s="24"/>
      <c r="E44" s="24"/>
      <c r="F44" s="24"/>
      <c r="G44" s="24"/>
      <c r="H44" s="24"/>
      <c r="I44" s="24"/>
      <c r="J44" s="24"/>
      <c r="K44" s="24"/>
      <c r="L44" s="20"/>
      <c r="M44" s="22">
        <v>120120</v>
      </c>
      <c r="N44" s="87"/>
      <c r="O44" s="61">
        <f t="shared" si="0"/>
        <v>0</v>
      </c>
    </row>
    <row r="45" spans="2:15" ht="25" customHeight="1" x14ac:dyDescent="0.55000000000000004">
      <c r="B45" s="56"/>
      <c r="C45" s="73" t="s">
        <v>94</v>
      </c>
      <c r="D45" s="24"/>
      <c r="E45" s="24"/>
      <c r="F45" s="24"/>
      <c r="G45" s="24"/>
      <c r="H45" s="24"/>
      <c r="I45" s="24"/>
      <c r="J45" s="24"/>
      <c r="K45" s="24"/>
      <c r="L45" s="20"/>
      <c r="M45" s="22">
        <v>120120</v>
      </c>
      <c r="N45" s="87"/>
      <c r="O45" s="61">
        <f t="shared" si="0"/>
        <v>0</v>
      </c>
    </row>
    <row r="46" spans="2:15" ht="25" customHeight="1" x14ac:dyDescent="0.55000000000000004">
      <c r="B46" s="56"/>
      <c r="C46" s="73" t="s">
        <v>95</v>
      </c>
      <c r="D46" s="24"/>
      <c r="E46" s="24"/>
      <c r="F46" s="24"/>
      <c r="G46" s="24"/>
      <c r="H46" s="24"/>
      <c r="I46" s="24"/>
      <c r="J46" s="24"/>
      <c r="K46" s="24"/>
      <c r="L46" s="20"/>
      <c r="M46" s="22">
        <v>120120</v>
      </c>
      <c r="N46" s="87"/>
      <c r="O46" s="61">
        <f t="shared" si="0"/>
        <v>0</v>
      </c>
    </row>
    <row r="47" spans="2:15" ht="25" customHeight="1" x14ac:dyDescent="0.55000000000000004">
      <c r="B47" s="56"/>
      <c r="C47" s="73" t="s">
        <v>96</v>
      </c>
      <c r="D47" s="24"/>
      <c r="E47" s="24"/>
      <c r="F47" s="24"/>
      <c r="G47" s="24"/>
      <c r="H47" s="24"/>
      <c r="I47" s="24"/>
      <c r="J47" s="24"/>
      <c r="K47" s="24"/>
      <c r="L47" s="20"/>
      <c r="M47" s="22">
        <v>120120</v>
      </c>
      <c r="N47" s="87"/>
      <c r="O47" s="61">
        <f t="shared" si="0"/>
        <v>0</v>
      </c>
    </row>
    <row r="48" spans="2:15" ht="25" customHeight="1" x14ac:dyDescent="0.55000000000000004">
      <c r="B48" s="56"/>
      <c r="C48" s="73" t="s">
        <v>97</v>
      </c>
      <c r="D48" s="24"/>
      <c r="E48" s="24"/>
      <c r="F48" s="24"/>
      <c r="G48" s="24"/>
      <c r="H48" s="24"/>
      <c r="I48" s="24"/>
      <c r="J48" s="24"/>
      <c r="K48" s="24"/>
      <c r="L48" s="20"/>
      <c r="M48" s="22">
        <v>120120</v>
      </c>
      <c r="N48" s="87"/>
      <c r="O48" s="61">
        <f t="shared" si="0"/>
        <v>0</v>
      </c>
    </row>
    <row r="49" spans="2:15" ht="25" customHeight="1" x14ac:dyDescent="0.55000000000000004">
      <c r="B49" s="56"/>
      <c r="C49" s="73" t="s">
        <v>98</v>
      </c>
      <c r="D49" s="24"/>
      <c r="E49" s="24"/>
      <c r="F49" s="24"/>
      <c r="G49" s="24"/>
      <c r="H49" s="24"/>
      <c r="I49" s="24"/>
      <c r="J49" s="24"/>
      <c r="K49" s="24"/>
      <c r="L49" s="20"/>
      <c r="M49" s="22">
        <v>120120</v>
      </c>
      <c r="N49" s="87"/>
      <c r="O49" s="61">
        <f t="shared" si="0"/>
        <v>0</v>
      </c>
    </row>
    <row r="50" spans="2:15" ht="25" customHeight="1" thickBot="1" x14ac:dyDescent="0.6">
      <c r="B50" s="33"/>
      <c r="C50" s="74" t="s">
        <v>99</v>
      </c>
      <c r="D50" s="16"/>
      <c r="E50" s="16"/>
      <c r="F50" s="16"/>
      <c r="G50" s="16"/>
      <c r="H50" s="16"/>
      <c r="I50" s="16"/>
      <c r="J50" s="16"/>
      <c r="K50" s="16"/>
      <c r="L50" s="65"/>
      <c r="M50" s="57">
        <v>120120</v>
      </c>
      <c r="N50" s="88"/>
      <c r="O50" s="61">
        <f t="shared" si="0"/>
        <v>0</v>
      </c>
    </row>
    <row r="51" spans="2:15" ht="25" customHeight="1" thickTop="1" x14ac:dyDescent="0.55000000000000004">
      <c r="B51" s="75" t="s">
        <v>55</v>
      </c>
      <c r="C51" s="66"/>
      <c r="D51" s="66"/>
      <c r="E51" s="66"/>
      <c r="F51" s="66"/>
      <c r="G51" s="66"/>
      <c r="H51" s="66"/>
      <c r="I51" s="66"/>
      <c r="J51" s="66"/>
      <c r="K51" s="66"/>
      <c r="L51" s="66"/>
      <c r="M51" s="67"/>
      <c r="N51" s="68"/>
      <c r="O51" s="61"/>
    </row>
    <row r="52" spans="2:15" ht="25" customHeight="1" x14ac:dyDescent="0.55000000000000004">
      <c r="B52" s="17" t="s">
        <v>100</v>
      </c>
      <c r="M52" s="62">
        <v>477510</v>
      </c>
      <c r="N52" s="109"/>
      <c r="O52" s="61">
        <f>IF(N52&lt;&gt;"",M52,0)</f>
        <v>0</v>
      </c>
    </row>
    <row r="53" spans="2:15" ht="25" customHeight="1" x14ac:dyDescent="0.55000000000000004">
      <c r="B53" s="76" t="s">
        <v>57</v>
      </c>
      <c r="M53" s="62"/>
      <c r="N53" s="110"/>
      <c r="O53" s="61"/>
    </row>
    <row r="54" spans="2:15" ht="25" customHeight="1" x14ac:dyDescent="0.55000000000000004">
      <c r="B54" s="18" t="s">
        <v>101</v>
      </c>
      <c r="C54" s="16"/>
      <c r="D54" s="16"/>
      <c r="E54" s="16"/>
      <c r="F54" s="16"/>
      <c r="G54" s="16"/>
      <c r="H54" s="16"/>
      <c r="I54" s="16"/>
      <c r="J54" s="16"/>
      <c r="K54" s="16"/>
      <c r="L54" s="16"/>
      <c r="M54" s="57"/>
      <c r="N54" s="109"/>
      <c r="O54" s="61"/>
    </row>
    <row r="55" spans="2:15" ht="25" customHeight="1" x14ac:dyDescent="0.55000000000000004">
      <c r="B55" s="76" t="s">
        <v>56</v>
      </c>
      <c r="M55" s="62">
        <v>1424500</v>
      </c>
      <c r="N55" s="111"/>
      <c r="O55" s="61">
        <f>IF(N54&lt;&gt;"",M55,0)</f>
        <v>0</v>
      </c>
    </row>
    <row r="56" spans="2:15" ht="25" customHeight="1" x14ac:dyDescent="0.55000000000000004">
      <c r="B56" s="76" t="s">
        <v>59</v>
      </c>
      <c r="M56" s="62"/>
      <c r="N56" s="111"/>
      <c r="O56" s="61"/>
    </row>
    <row r="57" spans="2:15" ht="25" customHeight="1" thickBot="1" x14ac:dyDescent="0.6">
      <c r="B57" s="77" t="s">
        <v>58</v>
      </c>
      <c r="C57" s="63"/>
      <c r="D57" s="63"/>
      <c r="E57" s="63"/>
      <c r="F57" s="63"/>
      <c r="G57" s="63"/>
      <c r="H57" s="63"/>
      <c r="I57" s="63"/>
      <c r="J57" s="63"/>
      <c r="K57" s="63"/>
      <c r="L57" s="63"/>
      <c r="M57" s="64"/>
      <c r="N57" s="112"/>
      <c r="O57" s="61"/>
    </row>
    <row r="58" spans="2:15" ht="25" customHeight="1" thickTop="1" thickBot="1" x14ac:dyDescent="0.6">
      <c r="B58" s="58" t="s">
        <v>102</v>
      </c>
      <c r="C58" s="59"/>
      <c r="D58" s="59"/>
      <c r="E58" s="59"/>
      <c r="F58" s="59"/>
      <c r="G58" s="59"/>
      <c r="H58" s="59"/>
      <c r="I58" s="59"/>
      <c r="J58" s="59"/>
      <c r="K58" s="59"/>
      <c r="L58" s="59"/>
      <c r="M58" s="60">
        <v>143550</v>
      </c>
      <c r="N58" s="89"/>
      <c r="O58" s="61">
        <f>IF(N58&lt;&gt;"",M58,0)</f>
        <v>0</v>
      </c>
    </row>
    <row r="59" spans="2:15" ht="34.5" customHeight="1" thickBot="1" x14ac:dyDescent="0.6">
      <c r="B59" s="104"/>
      <c r="C59" s="105"/>
      <c r="D59" s="105"/>
      <c r="E59" s="105"/>
      <c r="F59" s="105"/>
      <c r="G59" s="105"/>
      <c r="H59" s="105"/>
      <c r="I59" s="105"/>
      <c r="J59" s="105"/>
      <c r="K59" s="106"/>
      <c r="L59" s="10" t="s">
        <v>30</v>
      </c>
      <c r="M59" s="78">
        <f>SUM(O37:O50,O52,O55,O58)</f>
        <v>0</v>
      </c>
      <c r="N59" s="79"/>
    </row>
    <row r="60" spans="2:15" ht="18.5" thickBot="1" x14ac:dyDescent="0.6"/>
    <row r="61" spans="2:15" x14ac:dyDescent="0.55000000000000004">
      <c r="B61" s="11" t="s">
        <v>74</v>
      </c>
      <c r="C61" s="13"/>
      <c r="D61" s="13"/>
      <c r="E61" s="13"/>
      <c r="F61" s="13"/>
      <c r="G61" s="13"/>
      <c r="H61" s="13"/>
      <c r="I61" s="13"/>
      <c r="J61" s="13"/>
      <c r="K61" s="13"/>
      <c r="L61" s="13"/>
      <c r="M61" s="13"/>
      <c r="N61" s="21"/>
    </row>
    <row r="62" spans="2:15" x14ac:dyDescent="0.55000000000000004">
      <c r="B62" s="23" t="s">
        <v>75</v>
      </c>
      <c r="C62" s="24"/>
      <c r="D62" s="91"/>
      <c r="E62" s="91"/>
      <c r="F62" s="91"/>
      <c r="G62" s="91"/>
      <c r="H62" s="91"/>
      <c r="I62" s="91"/>
      <c r="J62" s="91"/>
      <c r="K62" s="91"/>
      <c r="L62" s="91"/>
      <c r="M62" s="91"/>
      <c r="N62" s="92"/>
    </row>
    <row r="63" spans="2:15" x14ac:dyDescent="0.55000000000000004">
      <c r="B63" s="23" t="s">
        <v>76</v>
      </c>
      <c r="C63" s="24"/>
      <c r="D63" s="91"/>
      <c r="E63" s="91"/>
      <c r="F63" s="91"/>
      <c r="G63" s="91"/>
      <c r="H63" s="91"/>
      <c r="I63" s="91"/>
      <c r="J63" s="91"/>
      <c r="K63" s="91"/>
      <c r="L63" s="91"/>
      <c r="M63" s="91"/>
      <c r="N63" s="92"/>
    </row>
    <row r="64" spans="2:15" x14ac:dyDescent="0.55000000000000004">
      <c r="B64" s="54" t="s">
        <v>51</v>
      </c>
      <c r="C64" s="103" t="s">
        <v>31</v>
      </c>
      <c r="D64" s="103"/>
      <c r="E64" s="103"/>
      <c r="F64" s="16"/>
      <c r="G64" s="16"/>
      <c r="H64" s="16"/>
      <c r="I64" s="16"/>
      <c r="J64" s="16"/>
      <c r="K64" s="16"/>
      <c r="L64" s="16"/>
      <c r="M64" s="16"/>
      <c r="N64" s="55"/>
    </row>
    <row r="65" spans="2:14" ht="30" customHeight="1" x14ac:dyDescent="0.55000000000000004">
      <c r="B65" s="53"/>
      <c r="C65" s="101"/>
      <c r="D65" s="101"/>
      <c r="E65" s="101"/>
      <c r="F65" s="101"/>
      <c r="G65" s="101"/>
      <c r="H65" s="101"/>
      <c r="I65" s="101"/>
      <c r="J65" s="101"/>
      <c r="K65" s="101"/>
      <c r="L65" s="101"/>
      <c r="M65" s="101"/>
      <c r="N65" s="102"/>
    </row>
    <row r="66" spans="2:14" ht="33" customHeight="1" x14ac:dyDescent="0.55000000000000004">
      <c r="B66" s="23" t="s">
        <v>35</v>
      </c>
      <c r="C66" s="91"/>
      <c r="D66" s="91"/>
      <c r="E66" s="91"/>
      <c r="F66" s="91"/>
      <c r="G66" s="91"/>
      <c r="H66" s="91"/>
      <c r="I66" s="91"/>
      <c r="J66" s="91"/>
      <c r="K66" s="91"/>
      <c r="L66" s="91"/>
      <c r="M66" s="91"/>
      <c r="N66" s="92"/>
    </row>
    <row r="67" spans="2:14" ht="28.5" customHeight="1" x14ac:dyDescent="0.55000000000000004">
      <c r="B67" s="23" t="s">
        <v>36</v>
      </c>
      <c r="C67" s="91"/>
      <c r="D67" s="91"/>
      <c r="E67" s="91"/>
      <c r="F67" s="91"/>
      <c r="G67" s="91"/>
      <c r="H67" s="91"/>
      <c r="I67" s="91"/>
      <c r="J67" s="91"/>
      <c r="K67" s="91"/>
      <c r="L67" s="91"/>
      <c r="M67" s="91"/>
      <c r="N67" s="92"/>
    </row>
    <row r="68" spans="2:14" x14ac:dyDescent="0.55000000000000004">
      <c r="B68" s="23" t="s">
        <v>77</v>
      </c>
      <c r="C68" s="91"/>
      <c r="D68" s="91"/>
      <c r="E68" s="91"/>
      <c r="F68" s="91"/>
      <c r="G68" s="91"/>
      <c r="H68" s="91"/>
      <c r="I68" s="91"/>
      <c r="J68" s="91"/>
      <c r="K68" s="91"/>
      <c r="L68" s="91"/>
      <c r="M68" s="91"/>
      <c r="N68" s="92"/>
    </row>
    <row r="69" spans="2:14" x14ac:dyDescent="0.55000000000000004">
      <c r="B69" s="23" t="s">
        <v>33</v>
      </c>
      <c r="C69" s="93"/>
      <c r="D69" s="93"/>
      <c r="E69" s="93"/>
      <c r="F69" s="93"/>
      <c r="G69" s="94"/>
      <c r="H69" s="19" t="s">
        <v>78</v>
      </c>
      <c r="I69" s="91"/>
      <c r="J69" s="91"/>
      <c r="K69" s="91"/>
      <c r="L69" s="91"/>
      <c r="M69" s="91"/>
      <c r="N69" s="92"/>
    </row>
    <row r="70" spans="2:14" ht="18.5" thickBot="1" x14ac:dyDescent="0.6">
      <c r="B70" s="80" t="s">
        <v>34</v>
      </c>
      <c r="C70" s="95"/>
      <c r="D70" s="95"/>
      <c r="E70" s="95"/>
      <c r="F70" s="95"/>
      <c r="G70" s="95"/>
      <c r="H70" s="95"/>
      <c r="I70" s="95"/>
      <c r="J70" s="95"/>
      <c r="K70" s="95"/>
      <c r="L70" s="95"/>
      <c r="M70" s="95"/>
      <c r="N70" s="96"/>
    </row>
    <row r="71" spans="2:14" x14ac:dyDescent="0.55000000000000004">
      <c r="B71" s="97" t="s">
        <v>79</v>
      </c>
      <c r="C71" s="97"/>
      <c r="D71" s="97"/>
      <c r="E71" s="97"/>
      <c r="F71" s="97"/>
      <c r="G71" s="97"/>
      <c r="H71" s="97"/>
      <c r="I71" s="97"/>
      <c r="J71" s="97"/>
      <c r="K71" s="97"/>
      <c r="L71" s="97"/>
      <c r="M71" s="97"/>
      <c r="N71" s="97"/>
    </row>
    <row r="72" spans="2:14" x14ac:dyDescent="0.55000000000000004">
      <c r="B72" s="98"/>
      <c r="C72" s="98"/>
      <c r="D72" s="98"/>
      <c r="E72" s="98"/>
      <c r="F72" s="98"/>
      <c r="G72" s="98"/>
      <c r="H72" s="98"/>
      <c r="I72" s="98"/>
      <c r="J72" s="98"/>
      <c r="K72" s="98"/>
      <c r="L72" s="98"/>
      <c r="M72" s="98"/>
      <c r="N72" s="98"/>
    </row>
    <row r="73" spans="2:14" ht="18.5" thickBot="1" x14ac:dyDescent="0.6"/>
    <row r="74" spans="2:14" x14ac:dyDescent="0.55000000000000004">
      <c r="B74" s="11" t="s">
        <v>52</v>
      </c>
      <c r="C74" s="13"/>
      <c r="D74" s="13"/>
      <c r="E74" s="13"/>
      <c r="F74" s="13"/>
      <c r="G74" s="13"/>
      <c r="H74" s="13"/>
      <c r="I74" s="13"/>
      <c r="J74" s="13"/>
      <c r="K74" s="13"/>
      <c r="L74" s="13"/>
      <c r="M74" s="13"/>
      <c r="N74" s="21"/>
    </row>
    <row r="75" spans="2:14" x14ac:dyDescent="0.55000000000000004">
      <c r="B75" s="54" t="s">
        <v>51</v>
      </c>
      <c r="C75" s="103" t="s">
        <v>31</v>
      </c>
      <c r="D75" s="103"/>
      <c r="E75" s="103"/>
      <c r="F75" s="16"/>
      <c r="G75" s="16"/>
      <c r="H75" s="16"/>
      <c r="I75" s="16"/>
      <c r="J75" s="16"/>
      <c r="K75" s="16"/>
      <c r="L75" s="16"/>
      <c r="M75" s="16"/>
      <c r="N75" s="55"/>
    </row>
    <row r="76" spans="2:14" ht="30" customHeight="1" x14ac:dyDescent="0.55000000000000004">
      <c r="B76" s="53"/>
      <c r="C76" s="101"/>
      <c r="D76" s="101"/>
      <c r="E76" s="101"/>
      <c r="F76" s="101"/>
      <c r="G76" s="101"/>
      <c r="H76" s="101"/>
      <c r="I76" s="101"/>
      <c r="J76" s="101"/>
      <c r="K76" s="101"/>
      <c r="L76" s="101"/>
      <c r="M76" s="101"/>
      <c r="N76" s="102"/>
    </row>
    <row r="77" spans="2:14" ht="33" customHeight="1" x14ac:dyDescent="0.55000000000000004">
      <c r="B77" s="23" t="s">
        <v>35</v>
      </c>
      <c r="C77" s="91"/>
      <c r="D77" s="91"/>
      <c r="E77" s="91"/>
      <c r="F77" s="91"/>
      <c r="G77" s="91"/>
      <c r="H77" s="91"/>
      <c r="I77" s="91"/>
      <c r="J77" s="91"/>
      <c r="K77" s="91"/>
      <c r="L77" s="91"/>
      <c r="M77" s="91"/>
      <c r="N77" s="92"/>
    </row>
    <row r="78" spans="2:14" ht="28.5" customHeight="1" x14ac:dyDescent="0.55000000000000004">
      <c r="B78" s="23" t="s">
        <v>36</v>
      </c>
      <c r="C78" s="91"/>
      <c r="D78" s="91"/>
      <c r="E78" s="91"/>
      <c r="F78" s="91"/>
      <c r="G78" s="91"/>
      <c r="H78" s="91"/>
      <c r="I78" s="91"/>
      <c r="J78" s="91"/>
      <c r="K78" s="91"/>
      <c r="L78" s="91"/>
      <c r="M78" s="91"/>
      <c r="N78" s="92"/>
    </row>
    <row r="79" spans="2:14" x14ac:dyDescent="0.55000000000000004">
      <c r="B79" s="23" t="s">
        <v>32</v>
      </c>
      <c r="C79" s="24"/>
      <c r="D79" s="91"/>
      <c r="E79" s="91"/>
      <c r="F79" s="91"/>
      <c r="G79" s="91"/>
      <c r="H79" s="91"/>
      <c r="I79" s="91"/>
      <c r="J79" s="91"/>
      <c r="K79" s="91"/>
      <c r="L79" s="91"/>
      <c r="M79" s="91"/>
      <c r="N79" s="92"/>
    </row>
    <row r="80" spans="2:14" ht="18.5" thickBot="1" x14ac:dyDescent="0.6">
      <c r="B80" s="8" t="s">
        <v>33</v>
      </c>
      <c r="C80" s="107"/>
      <c r="D80" s="107"/>
      <c r="E80" s="107"/>
      <c r="F80" s="107"/>
      <c r="G80" s="108"/>
      <c r="H80" s="26" t="s">
        <v>34</v>
      </c>
      <c r="I80" s="95"/>
      <c r="J80" s="95"/>
      <c r="K80" s="95"/>
      <c r="L80" s="95"/>
      <c r="M80" s="95"/>
      <c r="N80" s="96"/>
    </row>
    <row r="81" spans="2:14" ht="18.5" thickBot="1" x14ac:dyDescent="0.6"/>
    <row r="82" spans="2:14" x14ac:dyDescent="0.55000000000000004">
      <c r="B82" s="11" t="s">
        <v>53</v>
      </c>
      <c r="C82" s="13"/>
      <c r="D82" s="13"/>
      <c r="E82" s="13"/>
      <c r="F82" s="13"/>
      <c r="G82" s="13"/>
      <c r="H82" s="13"/>
      <c r="I82" s="13"/>
      <c r="J82" s="13"/>
      <c r="K82" s="13"/>
      <c r="L82" s="13"/>
      <c r="M82" s="13"/>
      <c r="N82" s="21"/>
    </row>
    <row r="83" spans="2:14" ht="33" customHeight="1" x14ac:dyDescent="0.55000000000000004">
      <c r="B83" s="23" t="s">
        <v>35</v>
      </c>
      <c r="C83" s="91"/>
      <c r="D83" s="91"/>
      <c r="E83" s="91"/>
      <c r="F83" s="91"/>
      <c r="G83" s="91"/>
      <c r="H83" s="91"/>
      <c r="I83" s="91"/>
      <c r="J83" s="91"/>
      <c r="K83" s="91"/>
      <c r="L83" s="91"/>
      <c r="M83" s="91"/>
      <c r="N83" s="92"/>
    </row>
    <row r="84" spans="2:14" ht="28.5" customHeight="1" x14ac:dyDescent="0.55000000000000004">
      <c r="B84" s="23" t="s">
        <v>36</v>
      </c>
      <c r="C84" s="91"/>
      <c r="D84" s="91"/>
      <c r="E84" s="91"/>
      <c r="F84" s="91"/>
      <c r="G84" s="91"/>
      <c r="H84" s="91"/>
      <c r="I84" s="91"/>
      <c r="J84" s="91"/>
      <c r="K84" s="91"/>
      <c r="L84" s="91"/>
      <c r="M84" s="91"/>
      <c r="N84" s="92"/>
    </row>
    <row r="85" spans="2:14" x14ac:dyDescent="0.55000000000000004">
      <c r="B85" s="23" t="s">
        <v>32</v>
      </c>
      <c r="C85" s="24"/>
      <c r="D85" s="91"/>
      <c r="E85" s="91"/>
      <c r="F85" s="91"/>
      <c r="G85" s="91"/>
      <c r="H85" s="91"/>
      <c r="I85" s="91"/>
      <c r="J85" s="91"/>
      <c r="K85" s="91"/>
      <c r="L85" s="91"/>
      <c r="M85" s="91"/>
      <c r="N85" s="92"/>
    </row>
    <row r="86" spans="2:14" ht="18.5" thickBot="1" x14ac:dyDescent="0.6">
      <c r="B86" s="8" t="s">
        <v>33</v>
      </c>
      <c r="C86" s="107"/>
      <c r="D86" s="107"/>
      <c r="E86" s="107"/>
      <c r="F86" s="107"/>
      <c r="G86" s="108"/>
      <c r="H86" s="26" t="s">
        <v>34</v>
      </c>
      <c r="I86" s="95"/>
      <c r="J86" s="95"/>
      <c r="K86" s="95"/>
      <c r="L86" s="95"/>
      <c r="M86" s="95"/>
      <c r="N86" s="96"/>
    </row>
    <row r="87" spans="2:14" ht="18.5" thickBot="1" x14ac:dyDescent="0.6"/>
    <row r="88" spans="2:14" x14ac:dyDescent="0.55000000000000004">
      <c r="B88" s="11" t="s">
        <v>38</v>
      </c>
      <c r="C88" s="13"/>
      <c r="D88" s="13"/>
      <c r="E88" s="13"/>
      <c r="F88" s="13"/>
      <c r="G88" s="13"/>
      <c r="H88" s="13"/>
      <c r="I88" s="13"/>
      <c r="J88" s="13"/>
      <c r="K88" s="13"/>
      <c r="L88" s="13"/>
      <c r="M88" s="13"/>
      <c r="N88" s="21"/>
    </row>
    <row r="89" spans="2:14" x14ac:dyDescent="0.55000000000000004">
      <c r="B89" s="23" t="s">
        <v>39</v>
      </c>
      <c r="C89" s="24"/>
      <c r="D89" s="90"/>
      <c r="E89" s="20"/>
      <c r="F89" s="19" t="s">
        <v>40</v>
      </c>
      <c r="G89" s="90"/>
      <c r="H89" s="20"/>
      <c r="I89" s="24" t="s">
        <v>41</v>
      </c>
      <c r="J89" s="90"/>
      <c r="K89" s="24"/>
      <c r="L89" s="24"/>
      <c r="M89" s="24"/>
      <c r="N89" s="25"/>
    </row>
    <row r="90" spans="2:14" ht="18.5" thickBot="1" x14ac:dyDescent="0.6">
      <c r="B90" s="8" t="s">
        <v>42</v>
      </c>
      <c r="C90" s="9"/>
      <c r="D90" s="9"/>
      <c r="E90" s="95"/>
      <c r="F90" s="95"/>
      <c r="G90" s="95"/>
      <c r="H90" s="95"/>
      <c r="I90" s="95"/>
      <c r="J90" s="95"/>
      <c r="K90" s="95"/>
      <c r="L90" s="95"/>
      <c r="M90" s="95"/>
      <c r="N90" s="96"/>
    </row>
    <row r="91" spans="2:14" ht="18.5" thickBot="1" x14ac:dyDescent="0.6"/>
    <row r="92" spans="2:14" x14ac:dyDescent="0.55000000000000004">
      <c r="B92" s="11" t="s">
        <v>43</v>
      </c>
      <c r="C92" s="13"/>
      <c r="D92" s="13"/>
      <c r="E92" s="13"/>
      <c r="F92" s="13"/>
      <c r="G92" s="13"/>
      <c r="H92" s="13"/>
      <c r="I92" s="13"/>
      <c r="J92" s="13"/>
      <c r="K92" s="13"/>
      <c r="L92" s="13"/>
      <c r="M92" s="13"/>
      <c r="N92" s="21"/>
    </row>
    <row r="93" spans="2:14" ht="92.25" customHeight="1" thickBot="1" x14ac:dyDescent="0.6">
      <c r="B93" s="113"/>
      <c r="C93" s="114"/>
      <c r="D93" s="114"/>
      <c r="E93" s="114"/>
      <c r="F93" s="114"/>
      <c r="G93" s="114"/>
      <c r="H93" s="114"/>
      <c r="I93" s="114"/>
      <c r="J93" s="114"/>
      <c r="K93" s="114"/>
      <c r="L93" s="114"/>
      <c r="M93" s="114"/>
      <c r="N93" s="115"/>
    </row>
  </sheetData>
  <sheetProtection algorithmName="SHA-512" hashValue="EV8ienomEdyenQKRTLl7sa5RvU9Q4plrTXv54gYM7jDX+hJTcb+9cbN1XAp8MYtlGEMm7n/VX3nI779ZeahOVw==" saltValue="kYXmQaECM1bYGzP7F7hKkA==" spinCount="100000" sheet="1" objects="1" scenarios="1"/>
  <mergeCells count="29">
    <mergeCell ref="C86:G86"/>
    <mergeCell ref="I86:N86"/>
    <mergeCell ref="N52:N53"/>
    <mergeCell ref="N54:N57"/>
    <mergeCell ref="B93:N93"/>
    <mergeCell ref="E90:N90"/>
    <mergeCell ref="C83:N83"/>
    <mergeCell ref="C84:N84"/>
    <mergeCell ref="D85:N85"/>
    <mergeCell ref="C75:E75"/>
    <mergeCell ref="C76:N76"/>
    <mergeCell ref="C77:N77"/>
    <mergeCell ref="C78:N78"/>
    <mergeCell ref="D79:N79"/>
    <mergeCell ref="C80:G80"/>
    <mergeCell ref="I80:N80"/>
    <mergeCell ref="C7:D7"/>
    <mergeCell ref="C66:N66"/>
    <mergeCell ref="C67:N67"/>
    <mergeCell ref="C65:N65"/>
    <mergeCell ref="C64:E64"/>
    <mergeCell ref="B59:K59"/>
    <mergeCell ref="D62:N62"/>
    <mergeCell ref="D63:N63"/>
    <mergeCell ref="C68:N68"/>
    <mergeCell ref="C69:G69"/>
    <mergeCell ref="I69:N69"/>
    <mergeCell ref="C70:N70"/>
    <mergeCell ref="B71:N72"/>
  </mergeCells>
  <phoneticPr fontId="1"/>
  <dataValidations count="5">
    <dataValidation type="list" allowBlank="1" showInputMessage="1" showErrorMessage="1" sqref="M8" xr:uid="{F57C88DD-8DC0-4E86-8714-2D99A5FC4E2A}">
      <formula1>"同意して申込む"</formula1>
    </dataValidation>
    <dataValidation type="list" allowBlank="1" showInputMessage="1" showErrorMessage="1" sqref="D89" xr:uid="{4D681C20-D5CB-4393-8382-31AB923F1EAA}">
      <formula1>"公費,私費"</formula1>
    </dataValidation>
    <dataValidation type="list" allowBlank="1" showInputMessage="1" showErrorMessage="1" sqref="G89" xr:uid="{4D6BB98C-8801-46EB-865A-896876FAEA3D}">
      <formula1>"なし,あり"</formula1>
    </dataValidation>
    <dataValidation type="list" allowBlank="1" showInputMessage="1" showErrorMessage="1" sqref="J89" xr:uid="{AE33519B-BEEA-4D93-97E3-F4EAD91CCB43}">
      <formula1>"不要,要"</formula1>
    </dataValidation>
    <dataValidation type="list" allowBlank="1" showInputMessage="1" showErrorMessage="1" sqref="N37 N39:N50 N52:N58" xr:uid="{C418EFF2-9617-4E38-BDE2-C21CB8339392}">
      <formula1>"〇"</formula1>
    </dataValidation>
  </dataValidations>
  <hyperlinks>
    <hyperlink ref="B5" location="【官公庁向け】購入申込書!A1" display="官公庁向けはこちら" xr:uid="{E899547E-B571-4B71-A360-2761F91764A6}"/>
  </hyperlink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3B6E8-7448-4B08-867F-ED87F987DD0D}">
  <sheetPr>
    <tabColor theme="7" tint="0.79998168889431442"/>
  </sheetPr>
  <dimension ref="A1:O96"/>
  <sheetViews>
    <sheetView topLeftCell="A8" zoomScaleNormal="100" workbookViewId="0">
      <selection activeCell="E5" sqref="E5"/>
    </sheetView>
  </sheetViews>
  <sheetFormatPr defaultColWidth="9" defaultRowHeight="18" x14ac:dyDescent="0.55000000000000004"/>
  <cols>
    <col min="1" max="1" width="2" style="2" customWidth="1"/>
    <col min="2" max="2" width="9" style="2" customWidth="1"/>
    <col min="3" max="12" width="9.5" style="2" customWidth="1"/>
    <col min="13" max="13" width="17.25" style="2" customWidth="1"/>
    <col min="14" max="14" width="12" style="2" customWidth="1"/>
    <col min="15" max="15" width="10.58203125" style="2" hidden="1" customWidth="1"/>
    <col min="16" max="16384" width="9" style="2"/>
  </cols>
  <sheetData>
    <row r="1" spans="1:13" x14ac:dyDescent="0.55000000000000004">
      <c r="A1" s="52" t="s">
        <v>50</v>
      </c>
    </row>
    <row r="3" spans="1:13" ht="26.5" x14ac:dyDescent="0.55000000000000004">
      <c r="B3" s="1" t="s">
        <v>86</v>
      </c>
    </row>
    <row r="4" spans="1:13" ht="26.5" x14ac:dyDescent="0.55000000000000004">
      <c r="B4" s="81" t="s">
        <v>103</v>
      </c>
    </row>
    <row r="5" spans="1:13" x14ac:dyDescent="0.55000000000000004">
      <c r="B5" s="82" t="s">
        <v>82</v>
      </c>
    </row>
    <row r="6" spans="1:13" ht="18.5" thickBot="1" x14ac:dyDescent="0.6">
      <c r="B6" s="82"/>
    </row>
    <row r="7" spans="1:13" ht="18.5" thickBot="1" x14ac:dyDescent="0.6">
      <c r="B7" s="10" t="s">
        <v>26</v>
      </c>
      <c r="C7" s="99">
        <v>45658</v>
      </c>
      <c r="D7" s="100"/>
    </row>
    <row r="8" spans="1:13" ht="18.5" thickBot="1" x14ac:dyDescent="0.6">
      <c r="B8" s="30" t="s">
        <v>27</v>
      </c>
      <c r="C8" s="31"/>
      <c r="D8" s="31"/>
      <c r="E8" s="31"/>
      <c r="F8" s="31"/>
      <c r="G8" s="31"/>
      <c r="H8" s="31"/>
      <c r="I8" s="31"/>
      <c r="J8" s="31"/>
      <c r="K8" s="31"/>
      <c r="L8" s="32"/>
      <c r="M8" s="86"/>
    </row>
    <row r="9" spans="1:13" ht="18.5" thickBot="1" x14ac:dyDescent="0.6"/>
    <row r="10" spans="1:13" x14ac:dyDescent="0.55000000000000004">
      <c r="B10" s="34" t="s">
        <v>62</v>
      </c>
      <c r="C10" s="35"/>
      <c r="D10" s="35"/>
      <c r="E10" s="35"/>
      <c r="F10" s="35"/>
      <c r="G10" s="35"/>
      <c r="H10" s="35"/>
      <c r="I10" s="35"/>
      <c r="J10" s="35"/>
      <c r="K10" s="35"/>
      <c r="L10" s="35"/>
      <c r="M10" s="36"/>
    </row>
    <row r="11" spans="1:13" x14ac:dyDescent="0.55000000000000004">
      <c r="B11" s="37" t="s">
        <v>71</v>
      </c>
      <c r="C11" s="38"/>
      <c r="D11" s="38"/>
      <c r="E11" s="38"/>
      <c r="F11" s="38"/>
      <c r="G11" s="38"/>
      <c r="H11" s="38"/>
      <c r="I11" s="38"/>
      <c r="J11" s="38"/>
      <c r="K11" s="38"/>
      <c r="L11" s="38"/>
      <c r="M11" s="39"/>
    </row>
    <row r="12" spans="1:13" x14ac:dyDescent="0.55000000000000004">
      <c r="B12" s="37" t="s">
        <v>44</v>
      </c>
      <c r="C12" s="38"/>
      <c r="D12" s="38"/>
      <c r="E12" s="38"/>
      <c r="F12" s="38"/>
      <c r="G12" s="38"/>
      <c r="H12" s="38"/>
      <c r="I12" s="38"/>
      <c r="J12" s="38"/>
      <c r="K12" s="38"/>
      <c r="L12" s="38"/>
      <c r="M12" s="39"/>
    </row>
    <row r="13" spans="1:13" x14ac:dyDescent="0.55000000000000004">
      <c r="B13" s="37"/>
      <c r="C13" s="38"/>
      <c r="D13" s="38"/>
      <c r="E13" s="38"/>
      <c r="F13" s="38"/>
      <c r="G13" s="38"/>
      <c r="H13" s="38"/>
      <c r="I13" s="38"/>
      <c r="J13" s="38"/>
      <c r="K13" s="38"/>
      <c r="L13" s="38"/>
      <c r="M13" s="39"/>
    </row>
    <row r="14" spans="1:13" x14ac:dyDescent="0.55000000000000004">
      <c r="B14" s="37" t="s">
        <v>49</v>
      </c>
      <c r="C14" s="38"/>
      <c r="D14" s="38"/>
      <c r="E14" s="38"/>
      <c r="F14" s="38"/>
      <c r="G14" s="38"/>
      <c r="H14" s="38"/>
      <c r="I14" s="38"/>
      <c r="J14" s="38"/>
      <c r="K14" s="38"/>
      <c r="L14" s="38"/>
      <c r="M14" s="39"/>
    </row>
    <row r="15" spans="1:13" x14ac:dyDescent="0.55000000000000004">
      <c r="B15" s="37"/>
      <c r="C15" s="38"/>
      <c r="D15" s="38"/>
      <c r="E15" s="38"/>
      <c r="F15" s="38"/>
      <c r="G15" s="38"/>
      <c r="H15" s="38"/>
      <c r="I15" s="38"/>
      <c r="J15" s="38"/>
      <c r="K15" s="38"/>
      <c r="L15" s="38"/>
      <c r="M15" s="39"/>
    </row>
    <row r="16" spans="1:13" x14ac:dyDescent="0.55000000000000004">
      <c r="B16" s="37" t="s">
        <v>45</v>
      </c>
      <c r="C16" s="38"/>
      <c r="D16" s="38"/>
      <c r="E16" s="38"/>
      <c r="F16" s="38"/>
      <c r="G16" s="38"/>
      <c r="H16" s="38"/>
      <c r="I16" s="38"/>
      <c r="J16" s="38"/>
      <c r="K16" s="38"/>
      <c r="L16" s="38"/>
      <c r="M16" s="39"/>
    </row>
    <row r="17" spans="2:14" x14ac:dyDescent="0.55000000000000004">
      <c r="B17" s="37" t="s">
        <v>46</v>
      </c>
      <c r="C17" s="38"/>
      <c r="D17" s="38"/>
      <c r="E17" s="38"/>
      <c r="F17" s="38"/>
      <c r="G17" s="38"/>
      <c r="H17" s="38"/>
      <c r="I17" s="38"/>
      <c r="J17" s="38"/>
      <c r="K17" s="38"/>
      <c r="L17" s="38"/>
      <c r="M17" s="39"/>
    </row>
    <row r="18" spans="2:14" x14ac:dyDescent="0.55000000000000004">
      <c r="B18" s="37" t="s">
        <v>47</v>
      </c>
      <c r="C18" s="38"/>
      <c r="D18" s="38"/>
      <c r="E18" s="38"/>
      <c r="F18" s="38"/>
      <c r="G18" s="38"/>
      <c r="H18" s="38"/>
      <c r="I18" s="38"/>
      <c r="J18" s="38"/>
      <c r="K18" s="38"/>
      <c r="L18" s="38"/>
      <c r="M18" s="39"/>
    </row>
    <row r="19" spans="2:14" ht="18.5" thickBot="1" x14ac:dyDescent="0.6">
      <c r="B19" s="40" t="s">
        <v>48</v>
      </c>
      <c r="C19" s="41"/>
      <c r="D19" s="41"/>
      <c r="E19" s="41"/>
      <c r="F19" s="41"/>
      <c r="G19" s="41"/>
      <c r="H19" s="41"/>
      <c r="I19" s="41"/>
      <c r="J19" s="41"/>
      <c r="K19" s="41"/>
      <c r="L19" s="41"/>
      <c r="M19" s="42"/>
    </row>
    <row r="20" spans="2:14" ht="18.5" thickBot="1" x14ac:dyDescent="0.6"/>
    <row r="21" spans="2:14" x14ac:dyDescent="0.55000000000000004">
      <c r="B21" s="4" t="s">
        <v>105</v>
      </c>
      <c r="C21" s="5"/>
      <c r="D21" s="3"/>
      <c r="E21" s="3"/>
      <c r="F21" s="3"/>
      <c r="G21" s="3"/>
      <c r="H21" s="3"/>
      <c r="I21" s="3"/>
      <c r="J21" s="3"/>
      <c r="K21" s="3"/>
      <c r="L21" s="3"/>
      <c r="M21" s="6"/>
      <c r="N21" s="7"/>
    </row>
    <row r="22" spans="2:14" x14ac:dyDescent="0.55000000000000004">
      <c r="B22" s="17" t="s">
        <v>61</v>
      </c>
      <c r="C22" s="27"/>
      <c r="M22" s="28"/>
      <c r="N22" s="29"/>
    </row>
    <row r="23" spans="2:14" x14ac:dyDescent="0.55000000000000004">
      <c r="B23" s="17" t="s">
        <v>72</v>
      </c>
      <c r="C23" s="27"/>
      <c r="M23" s="28"/>
      <c r="N23" s="29"/>
    </row>
    <row r="24" spans="2:14" x14ac:dyDescent="0.55000000000000004">
      <c r="B24" s="17" t="s">
        <v>73</v>
      </c>
      <c r="C24" s="27"/>
      <c r="M24" s="28"/>
      <c r="N24" s="29"/>
    </row>
    <row r="25" spans="2:14" x14ac:dyDescent="0.55000000000000004">
      <c r="B25" s="17" t="s">
        <v>63</v>
      </c>
      <c r="C25" s="27"/>
      <c r="M25" s="28"/>
      <c r="N25" s="29"/>
    </row>
    <row r="26" spans="2:14" x14ac:dyDescent="0.55000000000000004">
      <c r="B26" s="17" t="s">
        <v>65</v>
      </c>
      <c r="C26" s="27"/>
      <c r="M26" s="28"/>
      <c r="N26" s="29"/>
    </row>
    <row r="27" spans="2:14" x14ac:dyDescent="0.55000000000000004">
      <c r="B27" s="17" t="s">
        <v>64</v>
      </c>
      <c r="C27" s="27"/>
      <c r="M27" s="28"/>
      <c r="N27" s="29"/>
    </row>
    <row r="28" spans="2:14" x14ac:dyDescent="0.55000000000000004">
      <c r="B28" s="17"/>
      <c r="C28" s="27"/>
      <c r="M28" s="28"/>
      <c r="N28" s="29"/>
    </row>
    <row r="29" spans="2:14" x14ac:dyDescent="0.55000000000000004">
      <c r="B29" s="17" t="s">
        <v>66</v>
      </c>
      <c r="C29" s="27"/>
      <c r="M29" s="28"/>
      <c r="N29" s="29"/>
    </row>
    <row r="30" spans="2:14" x14ac:dyDescent="0.55000000000000004">
      <c r="B30" s="17" t="s">
        <v>67</v>
      </c>
      <c r="C30" s="27"/>
      <c r="M30" s="28"/>
      <c r="N30" s="29"/>
    </row>
    <row r="31" spans="2:14" x14ac:dyDescent="0.55000000000000004">
      <c r="B31" s="17" t="s">
        <v>70</v>
      </c>
      <c r="C31" s="27"/>
      <c r="M31" s="28"/>
      <c r="N31" s="29"/>
    </row>
    <row r="32" spans="2:14" x14ac:dyDescent="0.55000000000000004">
      <c r="B32" s="17" t="s">
        <v>68</v>
      </c>
      <c r="C32" s="27"/>
      <c r="M32" s="28"/>
      <c r="N32" s="29"/>
    </row>
    <row r="33" spans="2:15" x14ac:dyDescent="0.55000000000000004">
      <c r="B33" s="17" t="s">
        <v>69</v>
      </c>
      <c r="C33" s="27"/>
      <c r="M33" s="28"/>
      <c r="N33" s="29"/>
    </row>
    <row r="34" spans="2:15" x14ac:dyDescent="0.55000000000000004">
      <c r="B34" s="17" t="s">
        <v>80</v>
      </c>
      <c r="C34" s="27"/>
      <c r="M34" s="28"/>
      <c r="N34" s="29"/>
    </row>
    <row r="35" spans="2:15" ht="18.5" thickBot="1" x14ac:dyDescent="0.6">
      <c r="B35" s="17"/>
      <c r="C35" s="27"/>
      <c r="M35" s="28"/>
      <c r="N35" s="29"/>
    </row>
    <row r="36" spans="2:15" x14ac:dyDescent="0.55000000000000004">
      <c r="B36" s="11" t="s">
        <v>37</v>
      </c>
      <c r="C36" s="12"/>
      <c r="D36" s="13"/>
      <c r="E36" s="13"/>
      <c r="F36" s="13"/>
      <c r="G36" s="13"/>
      <c r="H36" s="13"/>
      <c r="I36" s="13"/>
      <c r="J36" s="13"/>
      <c r="K36" s="13"/>
      <c r="L36" s="13"/>
      <c r="M36" s="14" t="s">
        <v>29</v>
      </c>
      <c r="N36" s="15" t="s">
        <v>60</v>
      </c>
    </row>
    <row r="37" spans="2:15" ht="25" customHeight="1" x14ac:dyDescent="0.55000000000000004">
      <c r="B37" s="56" t="s">
        <v>87</v>
      </c>
      <c r="C37" s="24"/>
      <c r="D37" s="24"/>
      <c r="E37" s="24"/>
      <c r="F37" s="24"/>
      <c r="G37" s="24"/>
      <c r="H37" s="24"/>
      <c r="I37" s="24"/>
      <c r="J37" s="24"/>
      <c r="K37" s="24"/>
      <c r="L37" s="20"/>
      <c r="M37" s="22">
        <v>460240</v>
      </c>
      <c r="N37" s="87"/>
      <c r="O37" s="61">
        <f>IF(N37&lt;&gt;"",M37,0)</f>
        <v>0</v>
      </c>
    </row>
    <row r="38" spans="2:15" ht="25" customHeight="1" x14ac:dyDescent="0.55000000000000004">
      <c r="B38" s="69" t="s">
        <v>54</v>
      </c>
      <c r="C38" s="70"/>
      <c r="D38" s="70"/>
      <c r="E38" s="70"/>
      <c r="F38" s="70"/>
      <c r="G38" s="70"/>
      <c r="H38" s="70"/>
      <c r="I38" s="70"/>
      <c r="J38" s="70"/>
      <c r="K38" s="70"/>
      <c r="L38" s="70"/>
      <c r="M38" s="71"/>
      <c r="N38" s="72"/>
      <c r="O38" s="61">
        <f t="shared" ref="O38:O50" si="0">IF(N38&lt;&gt;"",M38,0)</f>
        <v>0</v>
      </c>
    </row>
    <row r="39" spans="2:15" ht="25" customHeight="1" x14ac:dyDescent="0.55000000000000004">
      <c r="B39" s="56"/>
      <c r="C39" s="73" t="s">
        <v>88</v>
      </c>
      <c r="D39" s="24"/>
      <c r="E39" s="24"/>
      <c r="F39" s="24"/>
      <c r="G39" s="24"/>
      <c r="H39" s="24"/>
      <c r="I39" s="24"/>
      <c r="J39" s="24"/>
      <c r="K39" s="24"/>
      <c r="L39" s="20"/>
      <c r="M39" s="22">
        <v>255200</v>
      </c>
      <c r="N39" s="87"/>
      <c r="O39" s="61">
        <f t="shared" si="0"/>
        <v>0</v>
      </c>
    </row>
    <row r="40" spans="2:15" ht="25" customHeight="1" x14ac:dyDescent="0.55000000000000004">
      <c r="B40" s="56"/>
      <c r="C40" s="73" t="s">
        <v>89</v>
      </c>
      <c r="D40" s="24"/>
      <c r="E40" s="24"/>
      <c r="F40" s="24"/>
      <c r="G40" s="24"/>
      <c r="H40" s="24"/>
      <c r="I40" s="24"/>
      <c r="J40" s="24"/>
      <c r="K40" s="24"/>
      <c r="L40" s="20"/>
      <c r="M40" s="22">
        <v>255200</v>
      </c>
      <c r="N40" s="87"/>
      <c r="O40" s="61">
        <f t="shared" si="0"/>
        <v>0</v>
      </c>
    </row>
    <row r="41" spans="2:15" ht="25" customHeight="1" x14ac:dyDescent="0.55000000000000004">
      <c r="B41" s="56"/>
      <c r="C41" s="73" t="s">
        <v>90</v>
      </c>
      <c r="D41" s="24"/>
      <c r="E41" s="24"/>
      <c r="F41" s="24"/>
      <c r="G41" s="24"/>
      <c r="H41" s="24"/>
      <c r="I41" s="24"/>
      <c r="J41" s="24"/>
      <c r="K41" s="24"/>
      <c r="L41" s="20"/>
      <c r="M41" s="22">
        <v>255200</v>
      </c>
      <c r="N41" s="87"/>
      <c r="O41" s="61">
        <f t="shared" si="0"/>
        <v>0</v>
      </c>
    </row>
    <row r="42" spans="2:15" ht="25" customHeight="1" x14ac:dyDescent="0.55000000000000004">
      <c r="B42" s="56"/>
      <c r="C42" s="73" t="s">
        <v>91</v>
      </c>
      <c r="D42" s="24"/>
      <c r="E42" s="24"/>
      <c r="F42" s="24"/>
      <c r="G42" s="24"/>
      <c r="H42" s="24"/>
      <c r="I42" s="24"/>
      <c r="J42" s="24"/>
      <c r="K42" s="24"/>
      <c r="L42" s="20"/>
      <c r="M42" s="22">
        <v>255200</v>
      </c>
      <c r="N42" s="87"/>
      <c r="O42" s="61">
        <f t="shared" si="0"/>
        <v>0</v>
      </c>
    </row>
    <row r="43" spans="2:15" ht="25" customHeight="1" x14ac:dyDescent="0.55000000000000004">
      <c r="B43" s="56"/>
      <c r="C43" s="73" t="s">
        <v>92</v>
      </c>
      <c r="D43" s="24"/>
      <c r="E43" s="24"/>
      <c r="F43" s="24"/>
      <c r="G43" s="24"/>
      <c r="H43" s="24"/>
      <c r="I43" s="24"/>
      <c r="J43" s="24"/>
      <c r="K43" s="24"/>
      <c r="L43" s="20"/>
      <c r="M43" s="22">
        <v>255200</v>
      </c>
      <c r="N43" s="87"/>
      <c r="O43" s="61">
        <f t="shared" si="0"/>
        <v>0</v>
      </c>
    </row>
    <row r="44" spans="2:15" ht="25" customHeight="1" x14ac:dyDescent="0.55000000000000004">
      <c r="B44" s="56"/>
      <c r="C44" s="73" t="s">
        <v>93</v>
      </c>
      <c r="D44" s="24"/>
      <c r="E44" s="24"/>
      <c r="F44" s="24"/>
      <c r="G44" s="24"/>
      <c r="H44" s="24"/>
      <c r="I44" s="24"/>
      <c r="J44" s="24"/>
      <c r="K44" s="24"/>
      <c r="L44" s="20"/>
      <c r="M44" s="22">
        <v>255200</v>
      </c>
      <c r="N44" s="87"/>
      <c r="O44" s="61">
        <f t="shared" si="0"/>
        <v>0</v>
      </c>
    </row>
    <row r="45" spans="2:15" ht="25" customHeight="1" x14ac:dyDescent="0.55000000000000004">
      <c r="B45" s="56"/>
      <c r="C45" s="73" t="s">
        <v>94</v>
      </c>
      <c r="D45" s="24"/>
      <c r="E45" s="24"/>
      <c r="F45" s="24"/>
      <c r="G45" s="24"/>
      <c r="H45" s="24"/>
      <c r="I45" s="24"/>
      <c r="J45" s="24"/>
      <c r="K45" s="24"/>
      <c r="L45" s="20"/>
      <c r="M45" s="22">
        <v>255200</v>
      </c>
      <c r="N45" s="87"/>
      <c r="O45" s="61">
        <f t="shared" si="0"/>
        <v>0</v>
      </c>
    </row>
    <row r="46" spans="2:15" ht="25" customHeight="1" x14ac:dyDescent="0.55000000000000004">
      <c r="B46" s="56"/>
      <c r="C46" s="73" t="s">
        <v>95</v>
      </c>
      <c r="D46" s="24"/>
      <c r="E46" s="24"/>
      <c r="F46" s="24"/>
      <c r="G46" s="24"/>
      <c r="H46" s="24"/>
      <c r="I46" s="24"/>
      <c r="J46" s="24"/>
      <c r="K46" s="24"/>
      <c r="L46" s="20"/>
      <c r="M46" s="22">
        <v>255200</v>
      </c>
      <c r="N46" s="87"/>
      <c r="O46" s="61">
        <f t="shared" si="0"/>
        <v>0</v>
      </c>
    </row>
    <row r="47" spans="2:15" ht="25" customHeight="1" x14ac:dyDescent="0.55000000000000004">
      <c r="B47" s="56"/>
      <c r="C47" s="73" t="s">
        <v>96</v>
      </c>
      <c r="D47" s="24"/>
      <c r="E47" s="24"/>
      <c r="F47" s="24"/>
      <c r="G47" s="24"/>
      <c r="H47" s="24"/>
      <c r="I47" s="24"/>
      <c r="J47" s="24"/>
      <c r="K47" s="24"/>
      <c r="L47" s="20"/>
      <c r="M47" s="22">
        <v>255200</v>
      </c>
      <c r="N47" s="87"/>
      <c r="O47" s="61">
        <f t="shared" si="0"/>
        <v>0</v>
      </c>
    </row>
    <row r="48" spans="2:15" ht="25" customHeight="1" x14ac:dyDescent="0.55000000000000004">
      <c r="B48" s="56"/>
      <c r="C48" s="73" t="s">
        <v>97</v>
      </c>
      <c r="D48" s="24"/>
      <c r="E48" s="24"/>
      <c r="F48" s="24"/>
      <c r="G48" s="24"/>
      <c r="H48" s="24"/>
      <c r="I48" s="24"/>
      <c r="J48" s="24"/>
      <c r="K48" s="24"/>
      <c r="L48" s="20"/>
      <c r="M48" s="22">
        <v>255200</v>
      </c>
      <c r="N48" s="87"/>
      <c r="O48" s="61">
        <f t="shared" si="0"/>
        <v>0</v>
      </c>
    </row>
    <row r="49" spans="2:15" ht="25" customHeight="1" x14ac:dyDescent="0.55000000000000004">
      <c r="B49" s="56"/>
      <c r="C49" s="73" t="s">
        <v>98</v>
      </c>
      <c r="D49" s="24"/>
      <c r="E49" s="24"/>
      <c r="F49" s="24"/>
      <c r="G49" s="24"/>
      <c r="H49" s="24"/>
      <c r="I49" s="24"/>
      <c r="J49" s="24"/>
      <c r="K49" s="24"/>
      <c r="L49" s="20"/>
      <c r="M49" s="22">
        <v>255200</v>
      </c>
      <c r="N49" s="87"/>
      <c r="O49" s="61">
        <f t="shared" si="0"/>
        <v>0</v>
      </c>
    </row>
    <row r="50" spans="2:15" ht="25" customHeight="1" thickBot="1" x14ac:dyDescent="0.6">
      <c r="B50" s="33"/>
      <c r="C50" s="74" t="s">
        <v>99</v>
      </c>
      <c r="D50" s="16"/>
      <c r="E50" s="16"/>
      <c r="F50" s="16"/>
      <c r="G50" s="16"/>
      <c r="H50" s="16"/>
      <c r="I50" s="16"/>
      <c r="J50" s="16"/>
      <c r="K50" s="16"/>
      <c r="L50" s="65"/>
      <c r="M50" s="57">
        <v>255200</v>
      </c>
      <c r="N50" s="88"/>
      <c r="O50" s="61">
        <f t="shared" si="0"/>
        <v>0</v>
      </c>
    </row>
    <row r="51" spans="2:15" ht="25" customHeight="1" thickTop="1" x14ac:dyDescent="0.55000000000000004">
      <c r="B51" s="75" t="s">
        <v>55</v>
      </c>
      <c r="C51" s="66"/>
      <c r="D51" s="66"/>
      <c r="E51" s="66"/>
      <c r="F51" s="66"/>
      <c r="G51" s="66"/>
      <c r="H51" s="66"/>
      <c r="I51" s="66"/>
      <c r="J51" s="66"/>
      <c r="K51" s="66"/>
      <c r="L51" s="66"/>
      <c r="M51" s="67"/>
      <c r="N51" s="68"/>
      <c r="O51" s="61"/>
    </row>
    <row r="52" spans="2:15" ht="25" customHeight="1" x14ac:dyDescent="0.55000000000000004">
      <c r="B52" s="17" t="s">
        <v>100</v>
      </c>
      <c r="M52" s="62">
        <v>1014640</v>
      </c>
      <c r="N52" s="109"/>
      <c r="O52" s="61">
        <f>IF(N52&lt;&gt;"",M52,0)</f>
        <v>0</v>
      </c>
    </row>
    <row r="53" spans="2:15" ht="25" customHeight="1" x14ac:dyDescent="0.55000000000000004">
      <c r="B53" s="76" t="s">
        <v>57</v>
      </c>
      <c r="M53" s="62"/>
      <c r="N53" s="110"/>
      <c r="O53" s="61"/>
    </row>
    <row r="54" spans="2:15" ht="25" customHeight="1" x14ac:dyDescent="0.55000000000000004">
      <c r="B54" s="18" t="s">
        <v>104</v>
      </c>
      <c r="C54" s="16"/>
      <c r="D54" s="16"/>
      <c r="E54" s="16"/>
      <c r="F54" s="16"/>
      <c r="G54" s="16"/>
      <c r="H54" s="16"/>
      <c r="I54" s="16"/>
      <c r="J54" s="16"/>
      <c r="K54" s="16"/>
      <c r="L54" s="16"/>
      <c r="M54" s="57"/>
      <c r="N54" s="109"/>
      <c r="O54" s="61"/>
    </row>
    <row r="55" spans="2:15" ht="25" customHeight="1" x14ac:dyDescent="0.55000000000000004">
      <c r="B55" s="76" t="s">
        <v>56</v>
      </c>
      <c r="M55" s="62">
        <v>2029500</v>
      </c>
      <c r="N55" s="111"/>
      <c r="O55" s="61">
        <f>IF(N54&lt;&gt;"",M55,0)</f>
        <v>0</v>
      </c>
    </row>
    <row r="56" spans="2:15" ht="25" customHeight="1" x14ac:dyDescent="0.55000000000000004">
      <c r="B56" s="83" t="s">
        <v>83</v>
      </c>
      <c r="C56" s="84"/>
      <c r="D56" s="84"/>
      <c r="E56" s="84"/>
      <c r="F56" s="84"/>
      <c r="G56" s="84"/>
      <c r="H56" s="84"/>
      <c r="I56" s="84"/>
      <c r="J56" s="84"/>
      <c r="K56" s="84"/>
      <c r="L56" s="84"/>
      <c r="M56" s="85"/>
      <c r="N56" s="110"/>
      <c r="O56" s="61"/>
    </row>
    <row r="57" spans="2:15" ht="25" customHeight="1" x14ac:dyDescent="0.55000000000000004">
      <c r="B57" s="17" t="s">
        <v>101</v>
      </c>
      <c r="M57" s="62"/>
      <c r="N57" s="116"/>
      <c r="O57" s="61"/>
    </row>
    <row r="58" spans="2:15" ht="25" customHeight="1" x14ac:dyDescent="0.55000000000000004">
      <c r="B58" s="76" t="s">
        <v>56</v>
      </c>
      <c r="M58" s="62">
        <v>3027200</v>
      </c>
      <c r="N58" s="111"/>
      <c r="O58" s="61">
        <f>IF(N57&lt;&gt;"",M58,0)</f>
        <v>0</v>
      </c>
    </row>
    <row r="59" spans="2:15" ht="25" customHeight="1" x14ac:dyDescent="0.55000000000000004">
      <c r="B59" s="76" t="s">
        <v>59</v>
      </c>
      <c r="M59" s="62"/>
      <c r="N59" s="111"/>
      <c r="O59" s="61"/>
    </row>
    <row r="60" spans="2:15" ht="25" customHeight="1" thickBot="1" x14ac:dyDescent="0.6">
      <c r="B60" s="77" t="s">
        <v>58</v>
      </c>
      <c r="C60" s="63"/>
      <c r="D60" s="63"/>
      <c r="E60" s="63"/>
      <c r="F60" s="63"/>
      <c r="G60" s="63"/>
      <c r="H60" s="63"/>
      <c r="I60" s="63"/>
      <c r="J60" s="63"/>
      <c r="K60" s="63"/>
      <c r="L60" s="63"/>
      <c r="M60" s="64"/>
      <c r="N60" s="112"/>
      <c r="O60" s="61"/>
    </row>
    <row r="61" spans="2:15" ht="25" customHeight="1" thickTop="1" thickBot="1" x14ac:dyDescent="0.6">
      <c r="B61" s="58" t="s">
        <v>102</v>
      </c>
      <c r="C61" s="59"/>
      <c r="D61" s="59"/>
      <c r="E61" s="59"/>
      <c r="F61" s="59"/>
      <c r="G61" s="59"/>
      <c r="H61" s="59"/>
      <c r="I61" s="59"/>
      <c r="J61" s="59"/>
      <c r="K61" s="59"/>
      <c r="L61" s="59"/>
      <c r="M61" s="60">
        <v>287980</v>
      </c>
      <c r="N61" s="89"/>
      <c r="O61" s="61">
        <f>IF(N61&lt;&gt;"",M61,0)</f>
        <v>0</v>
      </c>
    </row>
    <row r="62" spans="2:15" ht="34.5" customHeight="1" thickBot="1" x14ac:dyDescent="0.6">
      <c r="B62" s="104"/>
      <c r="C62" s="105"/>
      <c r="D62" s="105"/>
      <c r="E62" s="105"/>
      <c r="F62" s="105"/>
      <c r="G62" s="105"/>
      <c r="H62" s="105"/>
      <c r="I62" s="105"/>
      <c r="J62" s="105"/>
      <c r="K62" s="106"/>
      <c r="L62" s="10" t="s">
        <v>30</v>
      </c>
      <c r="M62" s="78">
        <f>SUM(O37:O50,O52,O55,O58,O61)</f>
        <v>0</v>
      </c>
      <c r="N62" s="79"/>
    </row>
    <row r="63" spans="2:15" ht="18.5" thickBot="1" x14ac:dyDescent="0.6"/>
    <row r="64" spans="2:15" x14ac:dyDescent="0.55000000000000004">
      <c r="B64" s="11" t="s">
        <v>74</v>
      </c>
      <c r="C64" s="13"/>
      <c r="D64" s="13"/>
      <c r="E64" s="13"/>
      <c r="F64" s="13"/>
      <c r="G64" s="13"/>
      <c r="H64" s="13"/>
      <c r="I64" s="13"/>
      <c r="J64" s="13"/>
      <c r="K64" s="13"/>
      <c r="L64" s="13"/>
      <c r="M64" s="13"/>
      <c r="N64" s="21"/>
    </row>
    <row r="65" spans="2:14" x14ac:dyDescent="0.55000000000000004">
      <c r="B65" s="23" t="s">
        <v>75</v>
      </c>
      <c r="C65" s="24"/>
      <c r="D65" s="91"/>
      <c r="E65" s="91"/>
      <c r="F65" s="91"/>
      <c r="G65" s="91"/>
      <c r="H65" s="91"/>
      <c r="I65" s="91"/>
      <c r="J65" s="91"/>
      <c r="K65" s="91"/>
      <c r="L65" s="91"/>
      <c r="M65" s="91"/>
      <c r="N65" s="92"/>
    </row>
    <row r="66" spans="2:14" x14ac:dyDescent="0.55000000000000004">
      <c r="B66" s="23" t="s">
        <v>76</v>
      </c>
      <c r="C66" s="24"/>
      <c r="D66" s="91"/>
      <c r="E66" s="91"/>
      <c r="F66" s="91"/>
      <c r="G66" s="91"/>
      <c r="H66" s="91"/>
      <c r="I66" s="91"/>
      <c r="J66" s="91"/>
      <c r="K66" s="91"/>
      <c r="L66" s="91"/>
      <c r="M66" s="91"/>
      <c r="N66" s="92"/>
    </row>
    <row r="67" spans="2:14" x14ac:dyDescent="0.55000000000000004">
      <c r="B67" s="54" t="s">
        <v>51</v>
      </c>
      <c r="C67" s="103" t="s">
        <v>31</v>
      </c>
      <c r="D67" s="103"/>
      <c r="E67" s="103"/>
      <c r="F67" s="16"/>
      <c r="G67" s="16"/>
      <c r="H67" s="16"/>
      <c r="I67" s="16"/>
      <c r="J67" s="16"/>
      <c r="K67" s="16"/>
      <c r="L67" s="16"/>
      <c r="M67" s="16"/>
      <c r="N67" s="55"/>
    </row>
    <row r="68" spans="2:14" ht="30" customHeight="1" x14ac:dyDescent="0.55000000000000004">
      <c r="B68" s="53"/>
      <c r="C68" s="101"/>
      <c r="D68" s="101"/>
      <c r="E68" s="101"/>
      <c r="F68" s="101"/>
      <c r="G68" s="101"/>
      <c r="H68" s="101"/>
      <c r="I68" s="101"/>
      <c r="J68" s="101"/>
      <c r="K68" s="101"/>
      <c r="L68" s="101"/>
      <c r="M68" s="101"/>
      <c r="N68" s="102"/>
    </row>
    <row r="69" spans="2:14" ht="33" customHeight="1" x14ac:dyDescent="0.55000000000000004">
      <c r="B69" s="23" t="s">
        <v>35</v>
      </c>
      <c r="C69" s="91"/>
      <c r="D69" s="91"/>
      <c r="E69" s="91"/>
      <c r="F69" s="91"/>
      <c r="G69" s="91"/>
      <c r="H69" s="91"/>
      <c r="I69" s="91"/>
      <c r="J69" s="91"/>
      <c r="K69" s="91"/>
      <c r="L69" s="91"/>
      <c r="M69" s="91"/>
      <c r="N69" s="92"/>
    </row>
    <row r="70" spans="2:14" ht="28.5" customHeight="1" x14ac:dyDescent="0.55000000000000004">
      <c r="B70" s="23" t="s">
        <v>36</v>
      </c>
      <c r="C70" s="91"/>
      <c r="D70" s="91"/>
      <c r="E70" s="91"/>
      <c r="F70" s="91"/>
      <c r="G70" s="91"/>
      <c r="H70" s="91"/>
      <c r="I70" s="91"/>
      <c r="J70" s="91"/>
      <c r="K70" s="91"/>
      <c r="L70" s="91"/>
      <c r="M70" s="91"/>
      <c r="N70" s="92"/>
    </row>
    <row r="71" spans="2:14" x14ac:dyDescent="0.55000000000000004">
      <c r="B71" s="23" t="s">
        <v>77</v>
      </c>
      <c r="C71" s="91"/>
      <c r="D71" s="91"/>
      <c r="E71" s="91"/>
      <c r="F71" s="91"/>
      <c r="G71" s="91"/>
      <c r="H71" s="91"/>
      <c r="I71" s="91"/>
      <c r="J71" s="91"/>
      <c r="K71" s="91"/>
      <c r="L71" s="91"/>
      <c r="M71" s="91"/>
      <c r="N71" s="92"/>
    </row>
    <row r="72" spans="2:14" x14ac:dyDescent="0.55000000000000004">
      <c r="B72" s="23" t="s">
        <v>33</v>
      </c>
      <c r="C72" s="93"/>
      <c r="D72" s="93"/>
      <c r="E72" s="93"/>
      <c r="F72" s="93"/>
      <c r="G72" s="94"/>
      <c r="H72" s="19" t="s">
        <v>78</v>
      </c>
      <c r="I72" s="91"/>
      <c r="J72" s="91"/>
      <c r="K72" s="91"/>
      <c r="L72" s="91"/>
      <c r="M72" s="91"/>
      <c r="N72" s="92"/>
    </row>
    <row r="73" spans="2:14" ht="18.5" thickBot="1" x14ac:dyDescent="0.6">
      <c r="B73" s="80" t="s">
        <v>34</v>
      </c>
      <c r="C73" s="95"/>
      <c r="D73" s="95"/>
      <c r="E73" s="95"/>
      <c r="F73" s="95"/>
      <c r="G73" s="95"/>
      <c r="H73" s="95"/>
      <c r="I73" s="95"/>
      <c r="J73" s="95"/>
      <c r="K73" s="95"/>
      <c r="L73" s="95"/>
      <c r="M73" s="95"/>
      <c r="N73" s="96"/>
    </row>
    <row r="74" spans="2:14" x14ac:dyDescent="0.55000000000000004">
      <c r="B74" s="97" t="s">
        <v>79</v>
      </c>
      <c r="C74" s="97"/>
      <c r="D74" s="97"/>
      <c r="E74" s="97"/>
      <c r="F74" s="97"/>
      <c r="G74" s="97"/>
      <c r="H74" s="97"/>
      <c r="I74" s="97"/>
      <c r="J74" s="97"/>
      <c r="K74" s="97"/>
      <c r="L74" s="97"/>
      <c r="M74" s="97"/>
      <c r="N74" s="97"/>
    </row>
    <row r="75" spans="2:14" x14ac:dyDescent="0.55000000000000004">
      <c r="B75" s="98"/>
      <c r="C75" s="98"/>
      <c r="D75" s="98"/>
      <c r="E75" s="98"/>
      <c r="F75" s="98"/>
      <c r="G75" s="98"/>
      <c r="H75" s="98"/>
      <c r="I75" s="98"/>
      <c r="J75" s="98"/>
      <c r="K75" s="98"/>
      <c r="L75" s="98"/>
      <c r="M75" s="98"/>
      <c r="N75" s="98"/>
    </row>
    <row r="76" spans="2:14" ht="18.5" thickBot="1" x14ac:dyDescent="0.6"/>
    <row r="77" spans="2:14" x14ac:dyDescent="0.55000000000000004">
      <c r="B77" s="11" t="s">
        <v>52</v>
      </c>
      <c r="C77" s="13"/>
      <c r="D77" s="13"/>
      <c r="E77" s="13"/>
      <c r="F77" s="13"/>
      <c r="G77" s="13"/>
      <c r="H77" s="13"/>
      <c r="I77" s="13"/>
      <c r="J77" s="13"/>
      <c r="K77" s="13"/>
      <c r="L77" s="13"/>
      <c r="M77" s="13"/>
      <c r="N77" s="21"/>
    </row>
    <row r="78" spans="2:14" x14ac:dyDescent="0.55000000000000004">
      <c r="B78" s="54" t="s">
        <v>51</v>
      </c>
      <c r="C78" s="103" t="s">
        <v>31</v>
      </c>
      <c r="D78" s="103"/>
      <c r="E78" s="103"/>
      <c r="F78" s="16"/>
      <c r="G78" s="16"/>
      <c r="H78" s="16"/>
      <c r="I78" s="16"/>
      <c r="J78" s="16"/>
      <c r="K78" s="16"/>
      <c r="L78" s="16"/>
      <c r="M78" s="16"/>
      <c r="N78" s="55"/>
    </row>
    <row r="79" spans="2:14" ht="30" customHeight="1" x14ac:dyDescent="0.55000000000000004">
      <c r="B79" s="53"/>
      <c r="C79" s="101"/>
      <c r="D79" s="101"/>
      <c r="E79" s="101"/>
      <c r="F79" s="101"/>
      <c r="G79" s="101"/>
      <c r="H79" s="101"/>
      <c r="I79" s="101"/>
      <c r="J79" s="101"/>
      <c r="K79" s="101"/>
      <c r="L79" s="101"/>
      <c r="M79" s="101"/>
      <c r="N79" s="102"/>
    </row>
    <row r="80" spans="2:14" ht="33" customHeight="1" x14ac:dyDescent="0.55000000000000004">
      <c r="B80" s="23" t="s">
        <v>35</v>
      </c>
      <c r="C80" s="91"/>
      <c r="D80" s="91"/>
      <c r="E80" s="91"/>
      <c r="F80" s="91"/>
      <c r="G80" s="91"/>
      <c r="H80" s="91"/>
      <c r="I80" s="91"/>
      <c r="J80" s="91"/>
      <c r="K80" s="91"/>
      <c r="L80" s="91"/>
      <c r="M80" s="91"/>
      <c r="N80" s="92"/>
    </row>
    <row r="81" spans="2:14" ht="28.5" customHeight="1" x14ac:dyDescent="0.55000000000000004">
      <c r="B81" s="23" t="s">
        <v>36</v>
      </c>
      <c r="C81" s="91"/>
      <c r="D81" s="91"/>
      <c r="E81" s="91"/>
      <c r="F81" s="91"/>
      <c r="G81" s="91"/>
      <c r="H81" s="91"/>
      <c r="I81" s="91"/>
      <c r="J81" s="91"/>
      <c r="K81" s="91"/>
      <c r="L81" s="91"/>
      <c r="M81" s="91"/>
      <c r="N81" s="92"/>
    </row>
    <row r="82" spans="2:14" x14ac:dyDescent="0.55000000000000004">
      <c r="B82" s="23" t="s">
        <v>32</v>
      </c>
      <c r="C82" s="24"/>
      <c r="D82" s="91"/>
      <c r="E82" s="91"/>
      <c r="F82" s="91"/>
      <c r="G82" s="91"/>
      <c r="H82" s="91"/>
      <c r="I82" s="91"/>
      <c r="J82" s="91"/>
      <c r="K82" s="91"/>
      <c r="L82" s="91"/>
      <c r="M82" s="91"/>
      <c r="N82" s="92"/>
    </row>
    <row r="83" spans="2:14" ht="18.5" thickBot="1" x14ac:dyDescent="0.6">
      <c r="B83" s="8" t="s">
        <v>33</v>
      </c>
      <c r="C83" s="107"/>
      <c r="D83" s="107"/>
      <c r="E83" s="107"/>
      <c r="F83" s="107"/>
      <c r="G83" s="108"/>
      <c r="H83" s="26" t="s">
        <v>34</v>
      </c>
      <c r="I83" s="95"/>
      <c r="J83" s="95"/>
      <c r="K83" s="95"/>
      <c r="L83" s="95"/>
      <c r="M83" s="95"/>
      <c r="N83" s="96"/>
    </row>
    <row r="84" spans="2:14" ht="18.5" thickBot="1" x14ac:dyDescent="0.6"/>
    <row r="85" spans="2:14" x14ac:dyDescent="0.55000000000000004">
      <c r="B85" s="11" t="s">
        <v>53</v>
      </c>
      <c r="C85" s="13"/>
      <c r="D85" s="13"/>
      <c r="E85" s="13"/>
      <c r="F85" s="13"/>
      <c r="G85" s="13"/>
      <c r="H85" s="13"/>
      <c r="I85" s="13"/>
      <c r="J85" s="13"/>
      <c r="K85" s="13"/>
      <c r="L85" s="13"/>
      <c r="M85" s="13"/>
      <c r="N85" s="21"/>
    </row>
    <row r="86" spans="2:14" ht="33" customHeight="1" x14ac:dyDescent="0.55000000000000004">
      <c r="B86" s="23" t="s">
        <v>35</v>
      </c>
      <c r="C86" s="91"/>
      <c r="D86" s="91"/>
      <c r="E86" s="91"/>
      <c r="F86" s="91"/>
      <c r="G86" s="91"/>
      <c r="H86" s="91"/>
      <c r="I86" s="91"/>
      <c r="J86" s="91"/>
      <c r="K86" s="91"/>
      <c r="L86" s="91"/>
      <c r="M86" s="91"/>
      <c r="N86" s="92"/>
    </row>
    <row r="87" spans="2:14" ht="28.5" customHeight="1" x14ac:dyDescent="0.55000000000000004">
      <c r="B87" s="23" t="s">
        <v>36</v>
      </c>
      <c r="C87" s="91"/>
      <c r="D87" s="91"/>
      <c r="E87" s="91"/>
      <c r="F87" s="91"/>
      <c r="G87" s="91"/>
      <c r="H87" s="91"/>
      <c r="I87" s="91"/>
      <c r="J87" s="91"/>
      <c r="K87" s="91"/>
      <c r="L87" s="91"/>
      <c r="M87" s="91"/>
      <c r="N87" s="92"/>
    </row>
    <row r="88" spans="2:14" x14ac:dyDescent="0.55000000000000004">
      <c r="B88" s="23" t="s">
        <v>32</v>
      </c>
      <c r="C88" s="24"/>
      <c r="D88" s="91"/>
      <c r="E88" s="91"/>
      <c r="F88" s="91"/>
      <c r="G88" s="91"/>
      <c r="H88" s="91"/>
      <c r="I88" s="91"/>
      <c r="J88" s="91"/>
      <c r="K88" s="91"/>
      <c r="L88" s="91"/>
      <c r="M88" s="91"/>
      <c r="N88" s="92"/>
    </row>
    <row r="89" spans="2:14" ht="18.5" thickBot="1" x14ac:dyDescent="0.6">
      <c r="B89" s="8" t="s">
        <v>33</v>
      </c>
      <c r="C89" s="107"/>
      <c r="D89" s="107"/>
      <c r="E89" s="107"/>
      <c r="F89" s="107"/>
      <c r="G89" s="108"/>
      <c r="H89" s="26" t="s">
        <v>34</v>
      </c>
      <c r="I89" s="95"/>
      <c r="J89" s="95"/>
      <c r="K89" s="95"/>
      <c r="L89" s="95"/>
      <c r="M89" s="95"/>
      <c r="N89" s="96"/>
    </row>
    <row r="90" spans="2:14" ht="18.5" thickBot="1" x14ac:dyDescent="0.6"/>
    <row r="91" spans="2:14" x14ac:dyDescent="0.55000000000000004">
      <c r="B91" s="11" t="s">
        <v>38</v>
      </c>
      <c r="C91" s="13"/>
      <c r="D91" s="13"/>
      <c r="E91" s="13"/>
      <c r="F91" s="13"/>
      <c r="G91" s="13"/>
      <c r="H91" s="13"/>
      <c r="I91" s="13"/>
      <c r="J91" s="13"/>
      <c r="K91" s="13"/>
      <c r="L91" s="13"/>
      <c r="M91" s="13"/>
      <c r="N91" s="21"/>
    </row>
    <row r="92" spans="2:14" x14ac:dyDescent="0.55000000000000004">
      <c r="B92" s="23" t="s">
        <v>39</v>
      </c>
      <c r="C92" s="24"/>
      <c r="D92" s="90"/>
      <c r="E92" s="20"/>
      <c r="F92" s="19" t="s">
        <v>40</v>
      </c>
      <c r="G92" s="90"/>
      <c r="H92" s="20"/>
      <c r="I92" s="24" t="s">
        <v>41</v>
      </c>
      <c r="J92" s="90"/>
      <c r="K92" s="24"/>
      <c r="L92" s="24"/>
      <c r="M92" s="24"/>
      <c r="N92" s="25"/>
    </row>
    <row r="93" spans="2:14" ht="18.5" thickBot="1" x14ac:dyDescent="0.6">
      <c r="B93" s="8" t="s">
        <v>42</v>
      </c>
      <c r="C93" s="9"/>
      <c r="D93" s="9"/>
      <c r="E93" s="95"/>
      <c r="F93" s="95"/>
      <c r="G93" s="95"/>
      <c r="H93" s="95"/>
      <c r="I93" s="95"/>
      <c r="J93" s="95"/>
      <c r="K93" s="95"/>
      <c r="L93" s="95"/>
      <c r="M93" s="95"/>
      <c r="N93" s="96"/>
    </row>
    <row r="94" spans="2:14" ht="18.5" thickBot="1" x14ac:dyDescent="0.6"/>
    <row r="95" spans="2:14" x14ac:dyDescent="0.55000000000000004">
      <c r="B95" s="11" t="s">
        <v>43</v>
      </c>
      <c r="C95" s="13"/>
      <c r="D95" s="13"/>
      <c r="E95" s="13"/>
      <c r="F95" s="13"/>
      <c r="G95" s="13"/>
      <c r="H95" s="13"/>
      <c r="I95" s="13"/>
      <c r="J95" s="13"/>
      <c r="K95" s="13"/>
      <c r="L95" s="13"/>
      <c r="M95" s="13"/>
      <c r="N95" s="21"/>
    </row>
    <row r="96" spans="2:14" ht="92.25" customHeight="1" thickBot="1" x14ac:dyDescent="0.6">
      <c r="B96" s="113"/>
      <c r="C96" s="114"/>
      <c r="D96" s="114"/>
      <c r="E96" s="114"/>
      <c r="F96" s="114"/>
      <c r="G96" s="114"/>
      <c r="H96" s="114"/>
      <c r="I96" s="114"/>
      <c r="J96" s="114"/>
      <c r="K96" s="114"/>
      <c r="L96" s="114"/>
      <c r="M96" s="114"/>
      <c r="N96" s="115"/>
    </row>
  </sheetData>
  <sheetProtection algorithmName="SHA-512" hashValue="WnyDni8QLbzxLMqgQSS0vv76i9loq67rPR4opvq2npajpCTnPgYNdtRVEBiQ9wbrD+dNIGM20tBKnUUwi7kejA==" saltValue="kaOUgSTAttOzkLbq/PDBUA==" spinCount="100000" sheet="1" objects="1" scenarios="1"/>
  <mergeCells count="30">
    <mergeCell ref="D66:N66"/>
    <mergeCell ref="C7:D7"/>
    <mergeCell ref="N52:N53"/>
    <mergeCell ref="N57:N60"/>
    <mergeCell ref="B62:K62"/>
    <mergeCell ref="D65:N65"/>
    <mergeCell ref="C81:N81"/>
    <mergeCell ref="C67:E67"/>
    <mergeCell ref="C68:N68"/>
    <mergeCell ref="C69:N69"/>
    <mergeCell ref="C70:N70"/>
    <mergeCell ref="C71:N71"/>
    <mergeCell ref="C72:G72"/>
    <mergeCell ref="I72:N72"/>
    <mergeCell ref="C89:G89"/>
    <mergeCell ref="I89:N89"/>
    <mergeCell ref="E93:N93"/>
    <mergeCell ref="B96:N96"/>
    <mergeCell ref="N54:N56"/>
    <mergeCell ref="D82:N82"/>
    <mergeCell ref="C83:G83"/>
    <mergeCell ref="I83:N83"/>
    <mergeCell ref="C86:N86"/>
    <mergeCell ref="C87:N87"/>
    <mergeCell ref="D88:N88"/>
    <mergeCell ref="C73:N73"/>
    <mergeCell ref="B74:N75"/>
    <mergeCell ref="C78:E78"/>
    <mergeCell ref="C79:N79"/>
    <mergeCell ref="C80:N80"/>
  </mergeCells>
  <phoneticPr fontId="1"/>
  <dataValidations count="5">
    <dataValidation type="list" allowBlank="1" showInputMessage="1" showErrorMessage="1" sqref="N37 N39:N50 N52:N61" xr:uid="{DF41A7F9-D879-4F29-8C1B-73C37E263004}">
      <formula1>"〇"</formula1>
    </dataValidation>
    <dataValidation type="list" allowBlank="1" showInputMessage="1" showErrorMessage="1" sqref="J92" xr:uid="{D19F90B2-1B12-4620-9489-E53065D52275}">
      <formula1>"不要,要"</formula1>
    </dataValidation>
    <dataValidation type="list" allowBlank="1" showInputMessage="1" showErrorMessage="1" sqref="G92" xr:uid="{FE04AB20-1CB5-428D-983E-6A299ABB2F31}">
      <formula1>"なし,あり"</formula1>
    </dataValidation>
    <dataValidation type="list" allowBlank="1" showInputMessage="1" showErrorMessage="1" sqref="D92" xr:uid="{06D9C573-800D-441E-80C8-F5CA35850799}">
      <formula1>"公費,私費"</formula1>
    </dataValidation>
    <dataValidation type="list" allowBlank="1" showInputMessage="1" showErrorMessage="1" sqref="M8" xr:uid="{82845D7B-E2F6-4137-B81B-03D8CE845123}">
      <formula1>"同意して申込む"</formula1>
    </dataValidation>
  </dataValidations>
  <hyperlinks>
    <hyperlink ref="B5" location="【教育機関_臨床研修指定病院向け】購入申込書!A1" display="教育機関/臨床研修指定病院向けはこちら" xr:uid="{47596EB9-D20B-4B2D-B902-88C9419B3537}"/>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C2F36-E9A4-4174-8900-DD9D0C5AC402}">
  <dimension ref="A1:A37"/>
  <sheetViews>
    <sheetView workbookViewId="0"/>
  </sheetViews>
  <sheetFormatPr defaultRowHeight="18" x14ac:dyDescent="0.55000000000000004"/>
  <cols>
    <col min="1" max="1" width="101.75" style="51" customWidth="1"/>
  </cols>
  <sheetData>
    <row r="1" spans="1:1" x14ac:dyDescent="0.55000000000000004">
      <c r="A1" s="43" t="s">
        <v>0</v>
      </c>
    </row>
    <row r="2" spans="1:1" x14ac:dyDescent="0.55000000000000004">
      <c r="A2" s="44"/>
    </row>
    <row r="3" spans="1:1" x14ac:dyDescent="0.55000000000000004">
      <c r="A3" s="44"/>
    </row>
    <row r="4" spans="1:1" x14ac:dyDescent="0.55000000000000004">
      <c r="A4" s="45" t="s">
        <v>1</v>
      </c>
    </row>
    <row r="5" spans="1:1" ht="24" x14ac:dyDescent="0.55000000000000004">
      <c r="A5" s="45" t="s">
        <v>24</v>
      </c>
    </row>
    <row r="6" spans="1:1" x14ac:dyDescent="0.55000000000000004">
      <c r="A6" s="45"/>
    </row>
    <row r="7" spans="1:1" x14ac:dyDescent="0.55000000000000004">
      <c r="A7" s="45" t="s">
        <v>2</v>
      </c>
    </row>
    <row r="8" spans="1:1" x14ac:dyDescent="0.55000000000000004">
      <c r="A8" s="45" t="s">
        <v>3</v>
      </c>
    </row>
    <row r="9" spans="1:1" x14ac:dyDescent="0.55000000000000004">
      <c r="A9" s="45" t="s">
        <v>4</v>
      </c>
    </row>
    <row r="10" spans="1:1" x14ac:dyDescent="0.55000000000000004">
      <c r="A10" s="46" t="s">
        <v>28</v>
      </c>
    </row>
    <row r="11" spans="1:1" x14ac:dyDescent="0.55000000000000004">
      <c r="A11" s="45"/>
    </row>
    <row r="12" spans="1:1" x14ac:dyDescent="0.55000000000000004">
      <c r="A12" s="45" t="s">
        <v>5</v>
      </c>
    </row>
    <row r="13" spans="1:1" x14ac:dyDescent="0.55000000000000004">
      <c r="A13" s="45" t="s">
        <v>6</v>
      </c>
    </row>
    <row r="14" spans="1:1" x14ac:dyDescent="0.55000000000000004">
      <c r="A14" s="45" t="s">
        <v>7</v>
      </c>
    </row>
    <row r="15" spans="1:1" x14ac:dyDescent="0.55000000000000004">
      <c r="A15" s="45"/>
    </row>
    <row r="16" spans="1:1" x14ac:dyDescent="0.55000000000000004">
      <c r="A16" s="45" t="s">
        <v>8</v>
      </c>
    </row>
    <row r="17" spans="1:1" ht="24" x14ac:dyDescent="0.55000000000000004">
      <c r="A17" s="45" t="s">
        <v>9</v>
      </c>
    </row>
    <row r="18" spans="1:1" x14ac:dyDescent="0.55000000000000004">
      <c r="A18" s="45" t="s">
        <v>10</v>
      </c>
    </row>
    <row r="19" spans="1:1" x14ac:dyDescent="0.55000000000000004">
      <c r="A19" s="45"/>
    </row>
    <row r="20" spans="1:1" x14ac:dyDescent="0.55000000000000004">
      <c r="A20" s="45" t="s">
        <v>11</v>
      </c>
    </row>
    <row r="21" spans="1:1" x14ac:dyDescent="0.55000000000000004">
      <c r="A21" s="47" t="s">
        <v>12</v>
      </c>
    </row>
    <row r="22" spans="1:1" x14ac:dyDescent="0.55000000000000004">
      <c r="A22" s="47" t="s">
        <v>13</v>
      </c>
    </row>
    <row r="23" spans="1:1" x14ac:dyDescent="0.55000000000000004">
      <c r="A23" s="47" t="s">
        <v>14</v>
      </c>
    </row>
    <row r="24" spans="1:1" x14ac:dyDescent="0.55000000000000004">
      <c r="A24" s="47" t="s">
        <v>15</v>
      </c>
    </row>
    <row r="25" spans="1:1" ht="24" x14ac:dyDescent="0.55000000000000004">
      <c r="A25" s="47" t="s">
        <v>16</v>
      </c>
    </row>
    <row r="26" spans="1:1" x14ac:dyDescent="0.55000000000000004">
      <c r="A26" s="45"/>
    </row>
    <row r="27" spans="1:1" x14ac:dyDescent="0.55000000000000004">
      <c r="A27" s="45" t="s">
        <v>17</v>
      </c>
    </row>
    <row r="28" spans="1:1" x14ac:dyDescent="0.55000000000000004">
      <c r="A28" s="45" t="s">
        <v>18</v>
      </c>
    </row>
    <row r="29" spans="1:1" x14ac:dyDescent="0.55000000000000004">
      <c r="A29" s="45" t="s">
        <v>19</v>
      </c>
    </row>
    <row r="30" spans="1:1" x14ac:dyDescent="0.55000000000000004">
      <c r="A30" s="45"/>
    </row>
    <row r="31" spans="1:1" x14ac:dyDescent="0.55000000000000004">
      <c r="A31" s="45" t="s">
        <v>20</v>
      </c>
    </row>
    <row r="32" spans="1:1" x14ac:dyDescent="0.55000000000000004">
      <c r="A32" s="45" t="s">
        <v>21</v>
      </c>
    </row>
    <row r="33" spans="1:1" x14ac:dyDescent="0.55000000000000004">
      <c r="A33" s="45" t="s">
        <v>22</v>
      </c>
    </row>
    <row r="34" spans="1:1" x14ac:dyDescent="0.55000000000000004">
      <c r="A34" s="45" t="s">
        <v>23</v>
      </c>
    </row>
    <row r="35" spans="1:1" x14ac:dyDescent="0.55000000000000004">
      <c r="A35" s="48"/>
    </row>
    <row r="36" spans="1:1" x14ac:dyDescent="0.55000000000000004">
      <c r="A36" s="49" t="s">
        <v>25</v>
      </c>
    </row>
    <row r="37" spans="1:1" x14ac:dyDescent="0.55000000000000004">
      <c r="A37" s="50"/>
    </row>
  </sheetData>
  <sheetProtection algorithmName="SHA-512" hashValue="XsWsWD+U38UUwKoFGQI+Il4UaU10UmnPakTReT9OtkRcdeP4aZXfB4UdwHl6Jnzx/dBtxCsvjPWLBceFt4OTPA==" saltValue="eu0zAGrGo097Y9FP75LJdQ==" spinCount="100000" sheet="1" objects="1" scenarios="1"/>
  <phoneticPr fontId="1"/>
  <hyperlinks>
    <hyperlink ref="A10" r:id="rId1" xr:uid="{C23EFF53-D1E6-4FCB-A2F2-724661413C6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【教育機関_臨床研修指定病院向け】購入申込書</vt:lpstr>
      <vt:lpstr>【官公庁向け】購入申込書</vt:lpstr>
      <vt:lpstr>別表_個人情報取扱いに関する確認</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小泉 智子</dc:creator>
  <cp:lastModifiedBy>小林 直樹</cp:lastModifiedBy>
  <dcterms:created xsi:type="dcterms:W3CDTF">2023-08-31T08:25:02Z</dcterms:created>
  <dcterms:modified xsi:type="dcterms:W3CDTF">2025-10-01T08:09:20Z</dcterms:modified>
</cp:coreProperties>
</file>